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47a0b0ac436419/Desktop/Bombing the Reich/"/>
    </mc:Choice>
  </mc:AlternateContent>
  <xr:revisionPtr revIDLastSave="5296" documentId="8_{400BA0D5-8D56-419A-BD14-9ED141CD561B}" xr6:coauthVersionLast="47" xr6:coauthVersionMax="47" xr10:uidLastSave="{9C9DB0B1-5E62-4E34-B5BE-8B501D95B416}"/>
  <bookViews>
    <workbookView xWindow="-120" yWindow="-120" windowWidth="29040" windowHeight="15720" activeTab="1" xr2:uid="{D6532325-0285-45A7-856B-C879CA462658}"/>
  </bookViews>
  <sheets>
    <sheet name="Plane Stats" sheetId="1" r:id="rId1"/>
    <sheet name="Comparison To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F4" i="1" l="1" a="1"/>
  <c r="GF4" i="1" s="1"/>
  <c r="GD4" i="1" a="1"/>
  <c r="GD4" i="1" s="1"/>
  <c r="G10" i="2"/>
  <c r="G11" i="2"/>
  <c r="G12" i="2"/>
  <c r="G13" i="2"/>
  <c r="G14" i="2"/>
  <c r="G15" i="2"/>
  <c r="G16" i="2"/>
  <c r="G17" i="2"/>
  <c r="G18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8" i="2"/>
  <c r="G9" i="2"/>
  <c r="E7" i="2"/>
  <c r="G7" i="2"/>
  <c r="E8" i="2"/>
  <c r="E9" i="2"/>
  <c r="E10" i="2"/>
  <c r="E11" i="2"/>
  <c r="E12" i="2"/>
  <c r="E13" i="2"/>
  <c r="E14" i="2"/>
  <c r="E15" i="2"/>
  <c r="E16" i="2"/>
  <c r="E17" i="2"/>
  <c r="E18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<sst xmlns="http://schemas.openxmlformats.org/spreadsheetml/2006/main" count="435" uniqueCount="228">
  <si>
    <t>Name:</t>
  </si>
  <si>
    <t>Speed:</t>
  </si>
  <si>
    <t>Cruise Speed:</t>
  </si>
  <si>
    <t>Maximum Altitude:</t>
  </si>
  <si>
    <t>Climb:</t>
  </si>
  <si>
    <t>Durability:</t>
  </si>
  <si>
    <t>Armour:</t>
  </si>
  <si>
    <t>Endurance:</t>
  </si>
  <si>
    <t>Load:</t>
  </si>
  <si>
    <t>Gun Value:</t>
  </si>
  <si>
    <t>Avaliability:</t>
  </si>
  <si>
    <t>Class:</t>
  </si>
  <si>
    <t>General Maneuverability:</t>
  </si>
  <si>
    <t>Axis</t>
  </si>
  <si>
    <t>Bf 109G-2</t>
  </si>
  <si>
    <t>Single-Engine Fighter</t>
  </si>
  <si>
    <t>Altitude Specific Maneuverability</t>
  </si>
  <si>
    <t>0k</t>
  </si>
  <si>
    <t>5k</t>
  </si>
  <si>
    <t>9k</t>
  </si>
  <si>
    <t>13k</t>
  </si>
  <si>
    <t>17k</t>
  </si>
  <si>
    <t>20k</t>
  </si>
  <si>
    <t>23k</t>
  </si>
  <si>
    <t>26k</t>
  </si>
  <si>
    <t>29k</t>
  </si>
  <si>
    <t>41k</t>
  </si>
  <si>
    <t>32k</t>
  </si>
  <si>
    <t>35k</t>
  </si>
  <si>
    <t>38k</t>
  </si>
  <si>
    <t>45k</t>
  </si>
  <si>
    <t>Bf 109G-5</t>
  </si>
  <si>
    <t xml:space="preserve">Plane 1 </t>
  </si>
  <si>
    <t>↓</t>
  </si>
  <si>
    <t>Bf 109G-5/AS</t>
  </si>
  <si>
    <t>Bf 109G-6</t>
  </si>
  <si>
    <t>Bf 109G-6/R6</t>
  </si>
  <si>
    <t>Bf 109G-10</t>
  </si>
  <si>
    <t>Bf 109G-10R6</t>
  </si>
  <si>
    <t>Bf 109G-14</t>
  </si>
  <si>
    <t>Bf 109G-14/R6</t>
  </si>
  <si>
    <t>Bf 109H-2</t>
  </si>
  <si>
    <t>Bf 109K-4</t>
  </si>
  <si>
    <t>Bf 109K-6</t>
  </si>
  <si>
    <t>Bf 109T-2</t>
  </si>
  <si>
    <t>Twin-Engine Fighter</t>
  </si>
  <si>
    <t>Bf 109Z-3</t>
  </si>
  <si>
    <t>Do 335A-0</t>
  </si>
  <si>
    <t>Do 335A</t>
  </si>
  <si>
    <t>Do 335B</t>
  </si>
  <si>
    <t>Fw 190A-5</t>
  </si>
  <si>
    <t>Fw 190A-6</t>
  </si>
  <si>
    <t>Fw 190A-6/R1</t>
  </si>
  <si>
    <t>Fw 190A-8</t>
  </si>
  <si>
    <t>Fw 190A-8/R1</t>
  </si>
  <si>
    <t>Fw 190A-8/R7</t>
  </si>
  <si>
    <t>Fw 190A-8/R8</t>
  </si>
  <si>
    <t>Fw 190D-9</t>
  </si>
  <si>
    <t>G.55/I Centauro</t>
  </si>
  <si>
    <t>G.56 Centauro II</t>
  </si>
  <si>
    <t>Ju 88C-6a</t>
  </si>
  <si>
    <t>MC.200 Saetta</t>
  </si>
  <si>
    <t>MC.202 Folgore</t>
  </si>
  <si>
    <t>MC.205 Veltro</t>
  </si>
  <si>
    <t>Dar-11 Ljastuvka</t>
  </si>
  <si>
    <t>Avia B.534</t>
  </si>
  <si>
    <t>G.50bis Freccia</t>
  </si>
  <si>
    <t>D.520</t>
  </si>
  <si>
    <t>He 112B-2</t>
  </si>
  <si>
    <t>IAR 81M</t>
  </si>
  <si>
    <t>MS 406</t>
  </si>
  <si>
    <t>Bf 109Ga-2</t>
  </si>
  <si>
    <t>Bf 109Ga-6</t>
  </si>
  <si>
    <t>Fw 190F</t>
  </si>
  <si>
    <t>Fw 190G</t>
  </si>
  <si>
    <t>Re.2001 Falco II</t>
  </si>
  <si>
    <t>Re.2002 Ariete</t>
  </si>
  <si>
    <t>Re.2005 Sagittario</t>
  </si>
  <si>
    <t>Ro 57bis</t>
  </si>
  <si>
    <t>SAI.207</t>
  </si>
  <si>
    <t>Ta 152C</t>
  </si>
  <si>
    <t>Ta 152H</t>
  </si>
  <si>
    <t>Bf 110G-2</t>
  </si>
  <si>
    <t>Bf 110G-2/R3</t>
  </si>
  <si>
    <t>Me 210Ca-1</t>
  </si>
  <si>
    <t>Me 410A-1</t>
  </si>
  <si>
    <t>Me 410A-1/U2</t>
  </si>
  <si>
    <t>Me 410B-2/R3</t>
  </si>
  <si>
    <t>Me 410B-2/R5</t>
  </si>
  <si>
    <t>Me 410B-2/U2</t>
  </si>
  <si>
    <t>Me 410B-2/U4</t>
  </si>
  <si>
    <t>BV 155</t>
  </si>
  <si>
    <t>He 162A</t>
  </si>
  <si>
    <t>Jet Fighter</t>
  </si>
  <si>
    <t>Me 163B</t>
  </si>
  <si>
    <t>Me 262A</t>
  </si>
  <si>
    <t>Me 262A-1a/U4</t>
  </si>
  <si>
    <t>Me 262A-0</t>
  </si>
  <si>
    <t>Ta 183</t>
  </si>
  <si>
    <t>Go 229</t>
  </si>
  <si>
    <t>Do 335A-6</t>
  </si>
  <si>
    <t>Twin-Engine Night Fighter</t>
  </si>
  <si>
    <t>Bf 109G-6/U4N</t>
  </si>
  <si>
    <t>Single-Engine Night Fighter</t>
  </si>
  <si>
    <t>Fw 190A-5/U2</t>
  </si>
  <si>
    <t>Bf 110G-4</t>
  </si>
  <si>
    <t>Bf 110G-4/M1</t>
  </si>
  <si>
    <t>Bf 110G-4/R7</t>
  </si>
  <si>
    <t>Bf 110G-4/R8</t>
  </si>
  <si>
    <t>CV F.5</t>
  </si>
  <si>
    <t>Do 217J-2</t>
  </si>
  <si>
    <t>Do 217N-2</t>
  </si>
  <si>
    <t>He 219A-0/R2</t>
  </si>
  <si>
    <t>He 219A-2/R1</t>
  </si>
  <si>
    <t>He 219A-5/R4</t>
  </si>
  <si>
    <t>Ju 88C-6</t>
  </si>
  <si>
    <t>Ju 88G</t>
  </si>
  <si>
    <t>Ju 388</t>
  </si>
  <si>
    <t>Me 262B</t>
  </si>
  <si>
    <t>Jet Night Fighter</t>
  </si>
  <si>
    <t>Re.2001CN</t>
  </si>
  <si>
    <t>Ta 154</t>
  </si>
  <si>
    <t>Plane 2</t>
  </si>
  <si>
    <t>Allies</t>
  </si>
  <si>
    <t>Wellington RCM</t>
  </si>
  <si>
    <t>Stirling RCM</t>
  </si>
  <si>
    <t>Quad-Engine ECM</t>
  </si>
  <si>
    <t>Twin-Engine ECM</t>
  </si>
  <si>
    <t>Halifax RCM</t>
  </si>
  <si>
    <t>Mosquito RCM</t>
  </si>
  <si>
    <t>Fortress RCN</t>
  </si>
  <si>
    <t>Liberator RCM</t>
  </si>
  <si>
    <t>P-39Q Airacobra</t>
  </si>
  <si>
    <t>Kittyhwak III</t>
  </si>
  <si>
    <t>Kittyhawk IV</t>
  </si>
  <si>
    <t>P-40F Warhawk</t>
  </si>
  <si>
    <t>P-40L Warhawk</t>
  </si>
  <si>
    <t>P-38H Lightning</t>
  </si>
  <si>
    <t>P-38J Lightning</t>
  </si>
  <si>
    <t>P-38L Lightning</t>
  </si>
  <si>
    <t>P-47D-6 Thunderbolt</t>
  </si>
  <si>
    <t>P-47D-15 Thunderbolt</t>
  </si>
  <si>
    <t>P-47D-20 Thunderbolt</t>
  </si>
  <si>
    <t>P-47D-25 Thunderbolt</t>
  </si>
  <si>
    <t>P-47M Thunderbolt</t>
  </si>
  <si>
    <t>P-51B Mustang</t>
  </si>
  <si>
    <t>P-51D Mustang</t>
  </si>
  <si>
    <t>Spitfire LF.VB</t>
  </si>
  <si>
    <t>Spitfire LF.VC</t>
  </si>
  <si>
    <t>Spitfire HF.VII</t>
  </si>
  <si>
    <t>Spitfire LF.VIII</t>
  </si>
  <si>
    <t>Spitfire F.IX</t>
  </si>
  <si>
    <t>Spitfire LF.IXC</t>
  </si>
  <si>
    <t>Spitfire HF.IX</t>
  </si>
  <si>
    <t>Spitfire LF.IXE</t>
  </si>
  <si>
    <t>Spitfire LF.XII</t>
  </si>
  <si>
    <t>Spitfire F.XIV</t>
  </si>
  <si>
    <t>Spitfire F.XIVE</t>
  </si>
  <si>
    <t>Mustang I</t>
  </si>
  <si>
    <t>Mustang IA</t>
  </si>
  <si>
    <t>Mustang III</t>
  </si>
  <si>
    <t>Mustang IV</t>
  </si>
  <si>
    <t>Yak 9DD</t>
  </si>
  <si>
    <t>Meteor I</t>
  </si>
  <si>
    <t>Meteor III</t>
  </si>
  <si>
    <t>Mosquito F.B.IV</t>
  </si>
  <si>
    <t>Fighter-Bomber</t>
  </si>
  <si>
    <t>Tempest V</t>
  </si>
  <si>
    <t>Hurricane IV</t>
  </si>
  <si>
    <t>Whirllwind IA</t>
  </si>
  <si>
    <t>Typhoon IB</t>
  </si>
  <si>
    <t>A-36A Apache</t>
  </si>
  <si>
    <t>Wellington III</t>
  </si>
  <si>
    <t>Twin-Engine Night Bomber</t>
  </si>
  <si>
    <t>Wellington X</t>
  </si>
  <si>
    <t>Liberator III</t>
  </si>
  <si>
    <t>Quad-Engine Night Bomber</t>
  </si>
  <si>
    <t>Liberator IV</t>
  </si>
  <si>
    <t>Stirling I</t>
  </si>
  <si>
    <t>Stirling III</t>
  </si>
  <si>
    <t>Halifax V</t>
  </si>
  <si>
    <t>Halifax II</t>
  </si>
  <si>
    <t>Halifax III</t>
  </si>
  <si>
    <t>Lancaster II</t>
  </si>
  <si>
    <t>Lancaster I</t>
  </si>
  <si>
    <t>Lancaster III</t>
  </si>
  <si>
    <t>Mosqutio B.IV</t>
  </si>
  <si>
    <t>Mosquito BXVI</t>
  </si>
  <si>
    <t>Baltimore V</t>
  </si>
  <si>
    <t>Twin-Engine Bomber</t>
  </si>
  <si>
    <t>Boston III</t>
  </si>
  <si>
    <t>Boston IIIA</t>
  </si>
  <si>
    <t>A-20G Havoc</t>
  </si>
  <si>
    <t>Mitchell II</t>
  </si>
  <si>
    <t>Mitchell III</t>
  </si>
  <si>
    <t>B-25D Mitchell</t>
  </si>
  <si>
    <t>B-25J Mitchell</t>
  </si>
  <si>
    <t>B-26B Marauder</t>
  </si>
  <si>
    <t>B-26G Marauder</t>
  </si>
  <si>
    <t>Marauder III</t>
  </si>
  <si>
    <t>A-26B Invader</t>
  </si>
  <si>
    <t>B-17F Fortress</t>
  </si>
  <si>
    <t>Quad-Engine Bomber</t>
  </si>
  <si>
    <t>B-17G Fortress</t>
  </si>
  <si>
    <t>B-24D Liberator</t>
  </si>
  <si>
    <t>B-24J Liberator</t>
  </si>
  <si>
    <t>Beaufighter VIF</t>
  </si>
  <si>
    <t>Mosquito N.F.II</t>
  </si>
  <si>
    <t>Mosquito N.F.XII</t>
  </si>
  <si>
    <t>Mosquito N.F.XIII</t>
  </si>
  <si>
    <t>Mosquito N.F.XIX</t>
  </si>
  <si>
    <t>Mosquito N.F.30</t>
  </si>
  <si>
    <t>P-61A Black Widow</t>
  </si>
  <si>
    <t>Spitfire PR.IV</t>
  </si>
  <si>
    <t>Spitfire PR.XI</t>
  </si>
  <si>
    <t>Spitfire FR.XIVE</t>
  </si>
  <si>
    <t>Single-Engine Recon</t>
  </si>
  <si>
    <t>Spitfire PR.XIX</t>
  </si>
  <si>
    <t>Mosquito PR.IX</t>
  </si>
  <si>
    <t>Twin-Engine Recon</t>
  </si>
  <si>
    <t>Mosquito PR.XVI</t>
  </si>
  <si>
    <t>F-4 Lightning</t>
  </si>
  <si>
    <t>F-5A Lightning</t>
  </si>
  <si>
    <t>F-5C Lightning</t>
  </si>
  <si>
    <t>F-6A Mustang</t>
  </si>
  <si>
    <t>F-6C Mustang</t>
  </si>
  <si>
    <t>F-6D Mustang</t>
  </si>
  <si>
    <t>Fighter Bomber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</si>
</sst>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7" fontId="0" fillId="0" borderId="0" xfId="0" applyNumberFormat="1"/>
    <xf numFmtId="0" fontId="2" fillId="0" borderId="0" xfId="0" applyFont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F51C-762A-48A3-B5F4-B529A2296E59}">
  <dimension ref="A3:GH75"/>
  <sheetViews>
    <sheetView topLeftCell="FT1" workbookViewId="0">
      <selection activeCell="FU39" sqref="FU39"/>
    </sheetView>
  </sheetViews>
  <sheetFormatPr defaultRowHeight="14.25"/>
  <cols>
    <col min="1" max="1" width="30.5" bestFit="1" customWidth="1"/>
    <col min="2" max="15" width="18.5" bestFit="1" customWidth="1"/>
    <col min="16" max="18" width="17.375" bestFit="1" customWidth="1"/>
    <col min="19" max="46" width="18.5" bestFit="1" customWidth="1"/>
    <col min="47" max="47" width="17.375" bestFit="1" customWidth="1"/>
    <col min="48" max="50" width="18.5" bestFit="1" customWidth="1"/>
    <col min="51" max="59" width="17.375" bestFit="1" customWidth="1"/>
    <col min="60" max="60" width="18.5" bestFit="1" customWidth="1"/>
    <col min="61" max="62" width="9.375" bestFit="1" customWidth="1"/>
    <col min="64" max="64" width="13.375" bestFit="1" customWidth="1"/>
    <col min="65" max="65" width="9.5" bestFit="1" customWidth="1"/>
    <col min="66" max="67" width="9.375" bestFit="1" customWidth="1"/>
    <col min="68" max="68" width="22.125" bestFit="1" customWidth="1"/>
    <col min="69" max="70" width="23.25" bestFit="1" customWidth="1"/>
    <col min="71" max="74" width="22.125" bestFit="1" customWidth="1"/>
    <col min="75" max="75" width="23.25" bestFit="1" customWidth="1"/>
    <col min="76" max="83" width="22.125" bestFit="1" customWidth="1"/>
    <col min="84" max="84" width="14.125" bestFit="1" customWidth="1"/>
    <col min="85" max="85" width="23.25" bestFit="1" customWidth="1"/>
    <col min="86" max="86" width="22.125" bestFit="1" customWidth="1"/>
    <col min="87" max="87" width="15.5" bestFit="1" customWidth="1"/>
    <col min="88" max="89" width="16.25" bestFit="1" customWidth="1"/>
    <col min="90" max="90" width="15.625" bestFit="1" customWidth="1"/>
    <col min="91" max="92" width="16.25" bestFit="1" customWidth="1"/>
    <col min="93" max="97" width="18.5" bestFit="1" customWidth="1"/>
    <col min="98" max="100" width="17.375" bestFit="1" customWidth="1"/>
    <col min="101" max="101" width="18.125" bestFit="1" customWidth="1"/>
    <col min="102" max="104" width="19.125" bestFit="1" customWidth="1"/>
    <col min="105" max="123" width="18.5" bestFit="1" customWidth="1"/>
    <col min="124" max="125" width="9.375" bestFit="1" customWidth="1"/>
    <col min="126" max="126" width="13.625" bestFit="1" customWidth="1"/>
    <col min="127" max="131" width="13.75" bestFit="1" customWidth="1"/>
    <col min="132" max="133" width="23" bestFit="1" customWidth="1"/>
    <col min="134" max="143" width="23.625" bestFit="1" customWidth="1"/>
    <col min="144" max="145" width="23" bestFit="1" customWidth="1"/>
    <col min="146" max="157" width="18.25" bestFit="1" customWidth="1"/>
    <col min="158" max="161" width="18.875" bestFit="1" customWidth="1"/>
    <col min="162" max="168" width="22.125" bestFit="1" customWidth="1"/>
    <col min="169" max="173" width="18.25" bestFit="1" customWidth="1"/>
    <col min="174" max="177" width="17.125" bestFit="1" customWidth="1"/>
    <col min="178" max="180" width="18.25" bestFit="1" customWidth="1"/>
    <col min="186" max="186" width="19.125" bestFit="1" customWidth="1"/>
    <col min="188" max="188" width="19.125" bestFit="1" customWidth="1"/>
    <col min="190" max="190" width="23.625" bestFit="1" customWidth="1"/>
  </cols>
  <sheetData>
    <row r="3" spans="1:190" ht="15">
      <c r="B3" s="1" t="s">
        <v>13</v>
      </c>
      <c r="CI3" s="1" t="s">
        <v>123</v>
      </c>
    </row>
    <row r="4" spans="1:190">
      <c r="A4" t="s">
        <v>0</v>
      </c>
      <c r="B4" t="s">
        <v>14</v>
      </c>
      <c r="C4" t="s">
        <v>31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44</v>
      </c>
      <c r="O4" t="s">
        <v>46</v>
      </c>
      <c r="P4" t="s">
        <v>47</v>
      </c>
      <c r="Q4" t="s">
        <v>48</v>
      </c>
      <c r="R4" t="s">
        <v>49</v>
      </c>
      <c r="S4" t="s">
        <v>50</v>
      </c>
      <c r="T4" t="s">
        <v>51</v>
      </c>
      <c r="U4" t="s">
        <v>52</v>
      </c>
      <c r="V4" t="s">
        <v>53</v>
      </c>
      <c r="W4" t="s">
        <v>54</v>
      </c>
      <c r="X4" t="s">
        <v>55</v>
      </c>
      <c r="Y4" t="s">
        <v>56</v>
      </c>
      <c r="Z4" t="s">
        <v>57</v>
      </c>
      <c r="AA4" t="s">
        <v>58</v>
      </c>
      <c r="AB4" t="s">
        <v>59</v>
      </c>
      <c r="AC4" t="s">
        <v>60</v>
      </c>
      <c r="AD4" t="s">
        <v>61</v>
      </c>
      <c r="AE4" t="s">
        <v>62</v>
      </c>
      <c r="AF4" t="s">
        <v>63</v>
      </c>
      <c r="AG4" t="s">
        <v>64</v>
      </c>
      <c r="AH4" t="s">
        <v>65</v>
      </c>
      <c r="AI4" t="s">
        <v>66</v>
      </c>
      <c r="AJ4" t="s">
        <v>67</v>
      </c>
      <c r="AK4" t="s">
        <v>68</v>
      </c>
      <c r="AL4" t="s">
        <v>69</v>
      </c>
      <c r="AM4" t="s">
        <v>70</v>
      </c>
      <c r="AN4" t="s">
        <v>71</v>
      </c>
      <c r="AO4" t="s">
        <v>72</v>
      </c>
      <c r="AP4" t="s">
        <v>73</v>
      </c>
      <c r="AQ4" t="s">
        <v>74</v>
      </c>
      <c r="AR4" t="s">
        <v>75</v>
      </c>
      <c r="AS4" t="s">
        <v>76</v>
      </c>
      <c r="AT4" t="s">
        <v>77</v>
      </c>
      <c r="AU4" t="s">
        <v>78</v>
      </c>
      <c r="AV4" t="s">
        <v>79</v>
      </c>
      <c r="AW4" t="s">
        <v>80</v>
      </c>
      <c r="AX4" t="s">
        <v>81</v>
      </c>
      <c r="AY4" t="s">
        <v>82</v>
      </c>
      <c r="AZ4" t="s">
        <v>83</v>
      </c>
      <c r="BA4" t="s">
        <v>84</v>
      </c>
      <c r="BB4" t="s">
        <v>85</v>
      </c>
      <c r="BC4" t="s">
        <v>86</v>
      </c>
      <c r="BD4" t="s">
        <v>87</v>
      </c>
      <c r="BE4" t="s">
        <v>88</v>
      </c>
      <c r="BF4" t="s">
        <v>89</v>
      </c>
      <c r="BG4" t="s">
        <v>90</v>
      </c>
      <c r="BH4" t="s">
        <v>91</v>
      </c>
      <c r="BI4" t="s">
        <v>92</v>
      </c>
      <c r="BJ4" t="s">
        <v>94</v>
      </c>
      <c r="BK4" t="s">
        <v>95</v>
      </c>
      <c r="BL4" t="s">
        <v>96</v>
      </c>
      <c r="BM4" t="s">
        <v>97</v>
      </c>
      <c r="BN4" t="s">
        <v>98</v>
      </c>
      <c r="BO4" t="s">
        <v>99</v>
      </c>
      <c r="BP4" t="s">
        <v>100</v>
      </c>
      <c r="BQ4" t="s">
        <v>102</v>
      </c>
      <c r="BR4" t="s">
        <v>104</v>
      </c>
      <c r="BS4" t="s">
        <v>105</v>
      </c>
      <c r="BT4" t="s">
        <v>106</v>
      </c>
      <c r="BU4" t="s">
        <v>107</v>
      </c>
      <c r="BV4" t="s">
        <v>108</v>
      </c>
      <c r="BW4" t="s">
        <v>109</v>
      </c>
      <c r="BX4" t="s">
        <v>110</v>
      </c>
      <c r="BY4" t="s">
        <v>111</v>
      </c>
      <c r="BZ4" t="s">
        <v>112</v>
      </c>
      <c r="CA4" t="s">
        <v>113</v>
      </c>
      <c r="CB4" t="s">
        <v>114</v>
      </c>
      <c r="CC4" t="s">
        <v>115</v>
      </c>
      <c r="CD4" t="s">
        <v>116</v>
      </c>
      <c r="CE4" t="s">
        <v>117</v>
      </c>
      <c r="CF4" t="s">
        <v>118</v>
      </c>
      <c r="CG4" t="s">
        <v>120</v>
      </c>
      <c r="CH4" t="s">
        <v>121</v>
      </c>
      <c r="CI4" t="s">
        <v>124</v>
      </c>
      <c r="CJ4" t="s">
        <v>125</v>
      </c>
      <c r="CK4" t="s">
        <v>128</v>
      </c>
      <c r="CL4" t="s">
        <v>129</v>
      </c>
      <c r="CM4" t="s">
        <v>130</v>
      </c>
      <c r="CN4" t="s">
        <v>131</v>
      </c>
      <c r="CO4" t="s">
        <v>132</v>
      </c>
      <c r="CP4" t="s">
        <v>133</v>
      </c>
      <c r="CQ4" t="s">
        <v>134</v>
      </c>
      <c r="CR4" t="s">
        <v>135</v>
      </c>
      <c r="CS4" t="s">
        <v>136</v>
      </c>
      <c r="CT4" t="s">
        <v>137</v>
      </c>
      <c r="CU4" t="s">
        <v>138</v>
      </c>
      <c r="CV4" t="s">
        <v>139</v>
      </c>
      <c r="CW4" t="s">
        <v>140</v>
      </c>
      <c r="CX4" t="s">
        <v>141</v>
      </c>
      <c r="CY4" t="s">
        <v>142</v>
      </c>
      <c r="CZ4" t="s">
        <v>143</v>
      </c>
      <c r="DA4" t="s">
        <v>144</v>
      </c>
      <c r="DB4" t="s">
        <v>145</v>
      </c>
      <c r="DC4" t="s">
        <v>146</v>
      </c>
      <c r="DD4" t="s">
        <v>147</v>
      </c>
      <c r="DE4" t="s">
        <v>148</v>
      </c>
      <c r="DF4" t="s">
        <v>149</v>
      </c>
      <c r="DG4" t="s">
        <v>150</v>
      </c>
      <c r="DH4" t="s">
        <v>151</v>
      </c>
      <c r="DI4" t="s">
        <v>152</v>
      </c>
      <c r="DJ4" t="s">
        <v>153</v>
      </c>
      <c r="DK4" t="s">
        <v>154</v>
      </c>
      <c r="DL4" t="s">
        <v>155</v>
      </c>
      <c r="DM4" t="s">
        <v>156</v>
      </c>
      <c r="DN4" t="s">
        <v>157</v>
      </c>
      <c r="DO4" t="s">
        <v>158</v>
      </c>
      <c r="DP4" t="s">
        <v>159</v>
      </c>
      <c r="DQ4" t="s">
        <v>160</v>
      </c>
      <c r="DR4" t="s">
        <v>161</v>
      </c>
      <c r="DS4" t="s">
        <v>162</v>
      </c>
      <c r="DT4" t="s">
        <v>163</v>
      </c>
      <c r="DU4" t="s">
        <v>164</v>
      </c>
      <c r="DV4" t="s">
        <v>165</v>
      </c>
      <c r="DW4" t="s">
        <v>167</v>
      </c>
      <c r="DX4" t="s">
        <v>168</v>
      </c>
      <c r="DY4" t="s">
        <v>169</v>
      </c>
      <c r="DZ4" t="s">
        <v>170</v>
      </c>
      <c r="EA4" t="s">
        <v>171</v>
      </c>
      <c r="EB4" t="s">
        <v>172</v>
      </c>
      <c r="EC4" t="s">
        <v>174</v>
      </c>
      <c r="ED4" t="s">
        <v>175</v>
      </c>
      <c r="EE4" t="s">
        <v>177</v>
      </c>
      <c r="EF4" t="s">
        <v>178</v>
      </c>
      <c r="EG4" t="s">
        <v>179</v>
      </c>
      <c r="EH4" t="s">
        <v>180</v>
      </c>
      <c r="EI4" t="s">
        <v>181</v>
      </c>
      <c r="EJ4" t="s">
        <v>182</v>
      </c>
      <c r="EK4" t="s">
        <v>183</v>
      </c>
      <c r="EL4" t="s">
        <v>184</v>
      </c>
      <c r="EM4" t="s">
        <v>185</v>
      </c>
      <c r="EN4" t="s">
        <v>186</v>
      </c>
      <c r="EO4" t="s">
        <v>187</v>
      </c>
      <c r="EP4" t="s">
        <v>188</v>
      </c>
      <c r="EQ4" t="s">
        <v>190</v>
      </c>
      <c r="ER4" t="s">
        <v>191</v>
      </c>
      <c r="ES4" t="s">
        <v>192</v>
      </c>
      <c r="ET4" t="s">
        <v>193</v>
      </c>
      <c r="EU4" t="s">
        <v>194</v>
      </c>
      <c r="EV4" t="s">
        <v>195</v>
      </c>
      <c r="EW4" t="s">
        <v>196</v>
      </c>
      <c r="EX4" t="s">
        <v>197</v>
      </c>
      <c r="EY4" t="s">
        <v>198</v>
      </c>
      <c r="EZ4" t="s">
        <v>199</v>
      </c>
      <c r="FA4" t="s">
        <v>200</v>
      </c>
      <c r="FB4" t="s">
        <v>201</v>
      </c>
      <c r="FC4" t="s">
        <v>203</v>
      </c>
      <c r="FD4" t="s">
        <v>204</v>
      </c>
      <c r="FE4" t="s">
        <v>205</v>
      </c>
      <c r="FF4" t="s">
        <v>206</v>
      </c>
      <c r="FG4" t="s">
        <v>207</v>
      </c>
      <c r="FH4" t="s">
        <v>208</v>
      </c>
      <c r="FI4" t="s">
        <v>209</v>
      </c>
      <c r="FJ4" t="s">
        <v>210</v>
      </c>
      <c r="FK4" t="s">
        <v>211</v>
      </c>
      <c r="FL4" t="s">
        <v>212</v>
      </c>
      <c r="FM4" t="s">
        <v>213</v>
      </c>
      <c r="FN4" t="s">
        <v>214</v>
      </c>
      <c r="FO4" t="s">
        <v>215</v>
      </c>
      <c r="FP4" t="s">
        <v>217</v>
      </c>
      <c r="FQ4" t="s">
        <v>218</v>
      </c>
      <c r="FR4" t="s">
        <v>220</v>
      </c>
      <c r="FS4" t="s">
        <v>221</v>
      </c>
      <c r="FT4" t="s">
        <v>222</v>
      </c>
      <c r="FU4" t="s">
        <v>223</v>
      </c>
      <c r="FV4" t="s">
        <v>224</v>
      </c>
      <c r="FW4" t="s">
        <v>225</v>
      </c>
      <c r="FX4" t="s">
        <v>226</v>
      </c>
      <c r="GD4" t="str" cm="1">
        <f t="array" ref="GD4:GD75">TRANSPOSE(_xlfn._xlws.FILTER('Plane Stats'!$B$4:$FX$4,'Plane Stats'!$B$5:$FX$5='Comparison Tool'!E2))</f>
        <v>Bf 109G-2</v>
      </c>
      <c r="GF4" t="str" cm="1">
        <f t="array" ref="GF4:GF75">TRANSPOSE(_xlfn._xlws.FILTER('Plane Stats'!$B$4:$FX$4,'Plane Stats'!$B$5:$FX$5='Comparison Tool'!G2))</f>
        <v>Bf 109G-2</v>
      </c>
      <c r="GH4" t="s">
        <v>15</v>
      </c>
    </row>
    <row r="5" spans="1:190">
      <c r="A5" t="s">
        <v>11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45</v>
      </c>
      <c r="P5" t="s">
        <v>45</v>
      </c>
      <c r="Q5" t="s">
        <v>45</v>
      </c>
      <c r="R5" t="s">
        <v>45</v>
      </c>
      <c r="S5" t="s">
        <v>15</v>
      </c>
      <c r="T5" t="s">
        <v>15</v>
      </c>
      <c r="U5" t="s">
        <v>15</v>
      </c>
      <c r="V5" t="s">
        <v>15</v>
      </c>
      <c r="W5" t="s">
        <v>15</v>
      </c>
      <c r="X5" t="s">
        <v>15</v>
      </c>
      <c r="Y5" t="s">
        <v>15</v>
      </c>
      <c r="Z5" t="s">
        <v>15</v>
      </c>
      <c r="AA5" t="s">
        <v>15</v>
      </c>
      <c r="AB5" t="s">
        <v>15</v>
      </c>
      <c r="AC5" t="s">
        <v>45</v>
      </c>
      <c r="AD5" t="s">
        <v>15</v>
      </c>
      <c r="AE5" t="s">
        <v>15</v>
      </c>
      <c r="AF5" t="s">
        <v>15</v>
      </c>
      <c r="AG5" t="s">
        <v>15</v>
      </c>
      <c r="AH5" t="s">
        <v>15</v>
      </c>
      <c r="AI5" t="s">
        <v>15</v>
      </c>
      <c r="AJ5" t="s">
        <v>15</v>
      </c>
      <c r="AK5" t="s">
        <v>15</v>
      </c>
      <c r="AL5" t="s">
        <v>15</v>
      </c>
      <c r="AM5" t="s">
        <v>15</v>
      </c>
      <c r="AN5" t="s">
        <v>15</v>
      </c>
      <c r="AO5" t="s">
        <v>15</v>
      </c>
      <c r="AP5" t="s">
        <v>15</v>
      </c>
      <c r="AQ5" t="s">
        <v>15</v>
      </c>
      <c r="AR5" t="s">
        <v>15</v>
      </c>
      <c r="AS5" t="s">
        <v>15</v>
      </c>
      <c r="AT5" t="s">
        <v>15</v>
      </c>
      <c r="AU5" s="2" t="s">
        <v>45</v>
      </c>
      <c r="AV5" t="s">
        <v>15</v>
      </c>
      <c r="AW5" t="s">
        <v>15</v>
      </c>
      <c r="AX5" t="s">
        <v>15</v>
      </c>
      <c r="AY5" t="s">
        <v>45</v>
      </c>
      <c r="AZ5" t="s">
        <v>45</v>
      </c>
      <c r="BA5" t="s">
        <v>45</v>
      </c>
      <c r="BB5" t="s">
        <v>45</v>
      </c>
      <c r="BC5" t="s">
        <v>45</v>
      </c>
      <c r="BD5" t="s">
        <v>45</v>
      </c>
      <c r="BE5" t="s">
        <v>45</v>
      </c>
      <c r="BF5" t="s">
        <v>45</v>
      </c>
      <c r="BG5" t="s">
        <v>45</v>
      </c>
      <c r="BH5" t="s">
        <v>15</v>
      </c>
      <c r="BI5" t="s">
        <v>93</v>
      </c>
      <c r="BJ5" t="s">
        <v>93</v>
      </c>
      <c r="BK5" t="s">
        <v>93</v>
      </c>
      <c r="BL5" t="s">
        <v>93</v>
      </c>
      <c r="BM5" t="s">
        <v>93</v>
      </c>
      <c r="BN5" t="s">
        <v>93</v>
      </c>
      <c r="BO5" t="s">
        <v>93</v>
      </c>
      <c r="BP5" t="s">
        <v>101</v>
      </c>
      <c r="BQ5" t="s">
        <v>103</v>
      </c>
      <c r="BR5" t="s">
        <v>103</v>
      </c>
      <c r="BS5" t="s">
        <v>101</v>
      </c>
      <c r="BT5" t="s">
        <v>101</v>
      </c>
      <c r="BU5" t="s">
        <v>101</v>
      </c>
      <c r="BV5" t="s">
        <v>101</v>
      </c>
      <c r="BW5" t="s">
        <v>103</v>
      </c>
      <c r="BX5" t="s">
        <v>101</v>
      </c>
      <c r="BY5" t="s">
        <v>101</v>
      </c>
      <c r="BZ5" t="s">
        <v>101</v>
      </c>
      <c r="CA5" t="s">
        <v>101</v>
      </c>
      <c r="CB5" t="s">
        <v>101</v>
      </c>
      <c r="CC5" t="s">
        <v>101</v>
      </c>
      <c r="CD5" t="s">
        <v>101</v>
      </c>
      <c r="CE5" t="s">
        <v>101</v>
      </c>
      <c r="CF5" t="s">
        <v>119</v>
      </c>
      <c r="CG5" t="s">
        <v>103</v>
      </c>
      <c r="CH5" t="s">
        <v>101</v>
      </c>
      <c r="CI5" t="s">
        <v>127</v>
      </c>
      <c r="CJ5" t="s">
        <v>126</v>
      </c>
      <c r="CK5" t="s">
        <v>126</v>
      </c>
      <c r="CL5" t="s">
        <v>127</v>
      </c>
      <c r="CM5" t="s">
        <v>126</v>
      </c>
      <c r="CN5" t="s">
        <v>126</v>
      </c>
      <c r="CO5" t="s">
        <v>15</v>
      </c>
      <c r="CP5" t="s">
        <v>15</v>
      </c>
      <c r="CQ5" t="s">
        <v>15</v>
      </c>
      <c r="CR5" t="s">
        <v>15</v>
      </c>
      <c r="CS5" t="s">
        <v>15</v>
      </c>
      <c r="CT5" t="s">
        <v>45</v>
      </c>
      <c r="CU5" t="s">
        <v>45</v>
      </c>
      <c r="CV5" t="s">
        <v>45</v>
      </c>
      <c r="CW5" t="s">
        <v>15</v>
      </c>
      <c r="CX5" t="s">
        <v>15</v>
      </c>
      <c r="CY5" t="s">
        <v>15</v>
      </c>
      <c r="CZ5" t="s">
        <v>15</v>
      </c>
      <c r="DA5" t="s">
        <v>15</v>
      </c>
      <c r="DB5" t="s">
        <v>15</v>
      </c>
      <c r="DC5" t="s">
        <v>15</v>
      </c>
      <c r="DD5" t="s">
        <v>15</v>
      </c>
      <c r="DE5" t="s">
        <v>15</v>
      </c>
      <c r="DF5" t="s">
        <v>15</v>
      </c>
      <c r="DG5" t="s">
        <v>15</v>
      </c>
      <c r="DH5" t="s">
        <v>15</v>
      </c>
      <c r="DI5" t="s">
        <v>15</v>
      </c>
      <c r="DJ5" t="s">
        <v>15</v>
      </c>
      <c r="DK5" t="s">
        <v>15</v>
      </c>
      <c r="DL5" t="s">
        <v>15</v>
      </c>
      <c r="DM5" t="s">
        <v>15</v>
      </c>
      <c r="DN5" t="s">
        <v>15</v>
      </c>
      <c r="DO5" t="s">
        <v>15</v>
      </c>
      <c r="DP5" t="s">
        <v>15</v>
      </c>
      <c r="DQ5" t="s">
        <v>15</v>
      </c>
      <c r="DR5" t="s">
        <v>15</v>
      </c>
      <c r="DS5" t="s">
        <v>15</v>
      </c>
      <c r="DT5" s="2" t="s">
        <v>93</v>
      </c>
      <c r="DU5" s="2" t="s">
        <v>93</v>
      </c>
      <c r="DV5" t="s">
        <v>166</v>
      </c>
      <c r="DW5" t="s">
        <v>166</v>
      </c>
      <c r="DX5" t="s">
        <v>166</v>
      </c>
      <c r="DY5" t="s">
        <v>166</v>
      </c>
      <c r="DZ5" t="s">
        <v>166</v>
      </c>
      <c r="EA5" t="s">
        <v>166</v>
      </c>
      <c r="EB5" t="s">
        <v>173</v>
      </c>
      <c r="EC5" t="s">
        <v>173</v>
      </c>
      <c r="ED5" t="s">
        <v>176</v>
      </c>
      <c r="EE5" t="s">
        <v>176</v>
      </c>
      <c r="EF5" t="s">
        <v>176</v>
      </c>
      <c r="EG5" t="s">
        <v>176</v>
      </c>
      <c r="EH5" t="s">
        <v>176</v>
      </c>
      <c r="EI5" t="s">
        <v>176</v>
      </c>
      <c r="EJ5" t="s">
        <v>176</v>
      </c>
      <c r="EK5" t="s">
        <v>176</v>
      </c>
      <c r="EL5" t="s">
        <v>176</v>
      </c>
      <c r="EM5" t="s">
        <v>176</v>
      </c>
      <c r="EN5" t="s">
        <v>173</v>
      </c>
      <c r="EO5" t="s">
        <v>173</v>
      </c>
      <c r="EP5" t="s">
        <v>189</v>
      </c>
      <c r="EQ5" t="s">
        <v>189</v>
      </c>
      <c r="ER5" t="s">
        <v>189</v>
      </c>
      <c r="ES5" t="s">
        <v>189</v>
      </c>
      <c r="ET5" t="s">
        <v>189</v>
      </c>
      <c r="EU5" t="s">
        <v>189</v>
      </c>
      <c r="EV5" t="s">
        <v>189</v>
      </c>
      <c r="EW5" t="s">
        <v>189</v>
      </c>
      <c r="EX5" t="s">
        <v>189</v>
      </c>
      <c r="EY5" t="s">
        <v>189</v>
      </c>
      <c r="EZ5" t="s">
        <v>189</v>
      </c>
      <c r="FA5" t="s">
        <v>189</v>
      </c>
      <c r="FB5" t="s">
        <v>202</v>
      </c>
      <c r="FC5" t="s">
        <v>202</v>
      </c>
      <c r="FD5" t="s">
        <v>202</v>
      </c>
      <c r="FE5" t="s">
        <v>202</v>
      </c>
      <c r="FF5" t="s">
        <v>101</v>
      </c>
      <c r="FG5" t="s">
        <v>101</v>
      </c>
      <c r="FH5" t="s">
        <v>101</v>
      </c>
      <c r="FI5" t="s">
        <v>101</v>
      </c>
      <c r="FJ5" t="s">
        <v>101</v>
      </c>
      <c r="FK5" t="s">
        <v>101</v>
      </c>
      <c r="FL5" t="s">
        <v>101</v>
      </c>
      <c r="FM5" t="s">
        <v>216</v>
      </c>
      <c r="FN5" t="s">
        <v>216</v>
      </c>
      <c r="FO5" t="s">
        <v>216</v>
      </c>
      <c r="FP5" t="s">
        <v>216</v>
      </c>
      <c r="FQ5" t="s">
        <v>219</v>
      </c>
      <c r="FR5" t="s">
        <v>219</v>
      </c>
      <c r="FS5" t="s">
        <v>219</v>
      </c>
      <c r="FT5" t="s">
        <v>219</v>
      </c>
      <c r="FU5" t="s">
        <v>219</v>
      </c>
      <c r="FV5" t="s">
        <v>216</v>
      </c>
      <c r="FW5" t="s">
        <v>216</v>
      </c>
      <c r="FX5" t="s">
        <v>216</v>
      </c>
      <c r="GD5" t="str">
        <v>Bf 109G-5</v>
      </c>
      <c r="GF5" t="str">
        <v>Bf 109G-5</v>
      </c>
      <c r="GH5" t="s">
        <v>45</v>
      </c>
    </row>
    <row r="6" spans="1:190">
      <c r="A6" t="s">
        <v>10</v>
      </c>
      <c r="B6" s="2">
        <v>15373</v>
      </c>
      <c r="C6" s="2">
        <v>15738</v>
      </c>
      <c r="D6" s="2">
        <v>16072</v>
      </c>
      <c r="E6" s="2">
        <v>15738</v>
      </c>
      <c r="F6" s="2">
        <v>15858</v>
      </c>
      <c r="G6" s="2">
        <v>16377</v>
      </c>
      <c r="H6" s="2">
        <v>16377</v>
      </c>
      <c r="I6" s="2">
        <v>16254</v>
      </c>
      <c r="J6" s="2">
        <v>16254</v>
      </c>
      <c r="K6" s="2">
        <v>16224</v>
      </c>
      <c r="L6" s="2">
        <v>16316</v>
      </c>
      <c r="M6" s="2">
        <v>16316</v>
      </c>
      <c r="N6" s="2">
        <v>14885</v>
      </c>
      <c r="O6" s="2">
        <v>16528</v>
      </c>
      <c r="P6" s="2">
        <v>16316</v>
      </c>
      <c r="Q6" s="2">
        <v>16469</v>
      </c>
      <c r="R6" s="2">
        <v>16469</v>
      </c>
      <c r="S6" s="2">
        <v>15858</v>
      </c>
      <c r="T6" s="2">
        <v>15858</v>
      </c>
      <c r="U6" s="2">
        <v>15858</v>
      </c>
      <c r="V6" s="2">
        <v>16072</v>
      </c>
      <c r="W6" s="2">
        <v>16072</v>
      </c>
      <c r="X6" s="2">
        <v>16072</v>
      </c>
      <c r="Y6" s="2">
        <v>16072</v>
      </c>
      <c r="Z6" s="2">
        <v>16316</v>
      </c>
      <c r="AA6" s="2">
        <v>15676</v>
      </c>
      <c r="AB6" s="2">
        <v>16438</v>
      </c>
      <c r="AC6" s="2">
        <v>15432</v>
      </c>
      <c r="AD6" s="2">
        <v>14519</v>
      </c>
      <c r="AE6" s="2">
        <v>15646</v>
      </c>
      <c r="AF6" s="2">
        <v>15858</v>
      </c>
      <c r="AG6" s="2">
        <v>15766</v>
      </c>
      <c r="AH6" s="2">
        <v>14124</v>
      </c>
      <c r="AI6" s="2">
        <v>14489</v>
      </c>
      <c r="AJ6" s="2">
        <v>14611</v>
      </c>
      <c r="AK6" s="2">
        <v>14885</v>
      </c>
      <c r="AL6" s="2">
        <v>15858</v>
      </c>
      <c r="AM6" s="2">
        <v>14489</v>
      </c>
      <c r="AN6" s="2">
        <v>15950</v>
      </c>
      <c r="AO6" s="2">
        <v>16011</v>
      </c>
      <c r="AP6" s="2">
        <v>15676</v>
      </c>
      <c r="AQ6" s="2">
        <v>15797</v>
      </c>
      <c r="AR6" s="2">
        <v>15493</v>
      </c>
      <c r="AS6" s="2">
        <v>15493</v>
      </c>
      <c r="AT6" s="2">
        <v>15827</v>
      </c>
      <c r="AU6" s="2">
        <v>15373</v>
      </c>
      <c r="AV6" s="2">
        <v>15888</v>
      </c>
      <c r="AW6" s="2">
        <v>16438</v>
      </c>
      <c r="AX6" s="2">
        <v>16407</v>
      </c>
      <c r="AY6" s="2">
        <v>15585</v>
      </c>
      <c r="AZ6" s="2">
        <v>15585</v>
      </c>
      <c r="BA6" s="2">
        <v>15432</v>
      </c>
      <c r="BB6" s="2">
        <v>15858</v>
      </c>
      <c r="BC6" s="2">
        <v>15858</v>
      </c>
      <c r="BD6" s="2">
        <v>16163</v>
      </c>
      <c r="BE6" s="2">
        <v>16163</v>
      </c>
      <c r="BF6" s="2">
        <v>16163</v>
      </c>
      <c r="BG6" s="2">
        <v>16163</v>
      </c>
      <c r="BH6" s="2">
        <v>16469</v>
      </c>
      <c r="BI6" s="2">
        <v>16438</v>
      </c>
      <c r="BJ6" s="2">
        <v>596</v>
      </c>
      <c r="BK6" s="2">
        <v>16316</v>
      </c>
      <c r="BL6" s="2">
        <v>16316</v>
      </c>
      <c r="BM6" s="2">
        <v>16132</v>
      </c>
      <c r="BN6" s="2">
        <v>16711</v>
      </c>
      <c r="BO6" s="2">
        <v>16681</v>
      </c>
      <c r="BP6" s="2">
        <v>16497</v>
      </c>
      <c r="BQ6" s="2">
        <v>15858</v>
      </c>
      <c r="BR6" s="2">
        <v>15827</v>
      </c>
      <c r="BS6" s="2">
        <v>15707</v>
      </c>
      <c r="BT6" s="2">
        <v>15707</v>
      </c>
      <c r="BU6" s="2">
        <v>16072</v>
      </c>
      <c r="BV6" s="2">
        <v>16072</v>
      </c>
      <c r="BW6" s="2">
        <v>15128</v>
      </c>
      <c r="BX6" s="2">
        <v>15707</v>
      </c>
      <c r="BY6" s="2">
        <v>15707</v>
      </c>
      <c r="BZ6" s="2">
        <v>15919</v>
      </c>
      <c r="CA6" s="2">
        <v>16041</v>
      </c>
      <c r="CB6" s="2">
        <v>16163</v>
      </c>
      <c r="CC6" s="2">
        <v>15342</v>
      </c>
      <c r="CD6" s="2">
        <v>16224</v>
      </c>
      <c r="CE6" s="2">
        <v>16497</v>
      </c>
      <c r="CF6" s="2">
        <v>16407</v>
      </c>
      <c r="CG6" s="2">
        <v>15554</v>
      </c>
      <c r="CH6" s="2">
        <v>16254</v>
      </c>
      <c r="CI6" s="2">
        <v>15919</v>
      </c>
      <c r="CJ6" s="2">
        <v>16072</v>
      </c>
      <c r="CK6" s="2">
        <v>15950</v>
      </c>
      <c r="CL6" s="2">
        <v>15919</v>
      </c>
      <c r="CM6" s="2">
        <v>16072</v>
      </c>
      <c r="CN6" s="2">
        <v>16132</v>
      </c>
      <c r="CO6" s="2">
        <v>15342</v>
      </c>
      <c r="CP6" s="2">
        <v>15554</v>
      </c>
      <c r="CQ6" s="2">
        <v>15766</v>
      </c>
      <c r="CR6" s="2">
        <v>15585</v>
      </c>
      <c r="CS6" s="2">
        <v>15585</v>
      </c>
      <c r="CT6" s="2">
        <v>15493</v>
      </c>
      <c r="CU6" s="2">
        <v>15950</v>
      </c>
      <c r="CV6" s="2">
        <v>16163</v>
      </c>
      <c r="CW6" s="2">
        <v>15827</v>
      </c>
      <c r="CX6" s="2">
        <v>16011</v>
      </c>
      <c r="CY6" s="2">
        <v>16132</v>
      </c>
      <c r="CZ6" s="2">
        <v>16193</v>
      </c>
      <c r="DA6" s="2">
        <v>16407</v>
      </c>
      <c r="DB6" s="2">
        <v>16011</v>
      </c>
      <c r="DC6" s="2">
        <v>16163</v>
      </c>
      <c r="DD6" s="2">
        <v>15036</v>
      </c>
      <c r="DE6" s="2">
        <v>15797</v>
      </c>
      <c r="DF6" s="2">
        <v>15797</v>
      </c>
      <c r="DG6" s="2">
        <v>15797</v>
      </c>
      <c r="DH6" s="2">
        <v>15493</v>
      </c>
      <c r="DI6" s="2">
        <v>15493</v>
      </c>
      <c r="DJ6" s="2">
        <v>15766</v>
      </c>
      <c r="DK6" s="2">
        <v>16285</v>
      </c>
      <c r="DL6" s="2">
        <v>15493</v>
      </c>
      <c r="DM6" s="2">
        <v>16041</v>
      </c>
      <c r="DN6" s="2">
        <v>16254</v>
      </c>
      <c r="DO6" s="2">
        <v>15250</v>
      </c>
      <c r="DP6" s="2">
        <v>15250</v>
      </c>
      <c r="DQ6" s="2">
        <v>16011</v>
      </c>
      <c r="DR6" s="2">
        <v>16163</v>
      </c>
      <c r="DS6" s="2">
        <v>16224</v>
      </c>
      <c r="DT6" s="2">
        <v>16224</v>
      </c>
      <c r="DU6" s="2">
        <v>16469</v>
      </c>
      <c r="DV6" s="2">
        <v>15827</v>
      </c>
      <c r="DW6" s="2">
        <v>16163</v>
      </c>
      <c r="DX6" s="2">
        <v>15738</v>
      </c>
      <c r="DY6" s="2">
        <v>14763</v>
      </c>
      <c r="DZ6" s="2">
        <v>15373</v>
      </c>
      <c r="EA6" s="2">
        <v>15827</v>
      </c>
      <c r="EB6" s="2">
        <v>15158</v>
      </c>
      <c r="EC6" s="2">
        <v>15158</v>
      </c>
      <c r="ED6" s="2">
        <v>15493</v>
      </c>
      <c r="EE6" s="2">
        <v>16072</v>
      </c>
      <c r="EF6" s="2">
        <v>14824</v>
      </c>
      <c r="EG6" s="2">
        <v>15676</v>
      </c>
      <c r="EH6" s="2">
        <v>15858</v>
      </c>
      <c r="EI6" s="2">
        <v>15189</v>
      </c>
      <c r="EJ6" s="2">
        <v>15980</v>
      </c>
      <c r="EK6" s="2">
        <v>15858</v>
      </c>
      <c r="EL6" s="2">
        <v>15311</v>
      </c>
      <c r="EM6" s="2">
        <v>15707</v>
      </c>
      <c r="EN6" s="2">
        <v>15281</v>
      </c>
      <c r="EO6" s="2">
        <v>16072</v>
      </c>
      <c r="EP6" s="2">
        <v>14977</v>
      </c>
      <c r="EQ6" s="2">
        <v>15342</v>
      </c>
      <c r="ER6" s="2">
        <v>15766</v>
      </c>
      <c r="ES6" s="2">
        <v>15766</v>
      </c>
      <c r="ET6" s="2">
        <v>15342</v>
      </c>
      <c r="EU6" s="2">
        <v>16072</v>
      </c>
      <c r="EV6" s="2">
        <v>15342</v>
      </c>
      <c r="EW6" s="2">
        <v>16072</v>
      </c>
      <c r="EX6" s="2">
        <v>15342</v>
      </c>
      <c r="EY6" s="2">
        <v>16103</v>
      </c>
      <c r="EZ6" s="2">
        <v>16103</v>
      </c>
      <c r="FA6" s="2">
        <v>16377</v>
      </c>
      <c r="FB6" s="2">
        <v>15615</v>
      </c>
      <c r="FC6" s="2">
        <v>15950</v>
      </c>
      <c r="FD6" s="2">
        <v>15493</v>
      </c>
      <c r="FE6" s="2">
        <v>15950</v>
      </c>
      <c r="FF6" s="2">
        <v>15401</v>
      </c>
      <c r="FG6" s="2">
        <v>15462</v>
      </c>
      <c r="FH6" s="2">
        <v>15919</v>
      </c>
      <c r="FI6" s="2">
        <v>15766</v>
      </c>
      <c r="FJ6" s="2">
        <v>16193</v>
      </c>
      <c r="FK6" s="2">
        <v>16224</v>
      </c>
      <c r="FL6" s="2">
        <v>16163</v>
      </c>
      <c r="FM6" s="2">
        <v>15220</v>
      </c>
      <c r="FN6" s="2">
        <v>15676</v>
      </c>
      <c r="FO6" s="2">
        <v>16224</v>
      </c>
      <c r="FP6" s="2">
        <v>16163</v>
      </c>
      <c r="FQ6" s="2">
        <v>16132</v>
      </c>
      <c r="FR6" s="2">
        <v>16132</v>
      </c>
      <c r="FS6" s="2">
        <v>15493</v>
      </c>
      <c r="FT6" s="2">
        <v>15493</v>
      </c>
      <c r="FU6" s="2">
        <v>15950</v>
      </c>
      <c r="FV6" s="2">
        <v>15980</v>
      </c>
      <c r="FW6" s="2">
        <v>16011</v>
      </c>
      <c r="FX6" s="2">
        <v>16163</v>
      </c>
      <c r="GD6" t="str">
        <v>Bf 109G-5/AS</v>
      </c>
      <c r="GF6" t="str">
        <v>Bf 109G-5/AS</v>
      </c>
      <c r="GH6" t="s">
        <v>103</v>
      </c>
    </row>
    <row r="7" spans="1:190">
      <c r="A7" t="s">
        <v>1</v>
      </c>
      <c r="B7">
        <v>400</v>
      </c>
      <c r="C7">
        <v>387</v>
      </c>
      <c r="D7">
        <v>414</v>
      </c>
      <c r="E7">
        <v>398</v>
      </c>
      <c r="F7">
        <v>387</v>
      </c>
      <c r="G7">
        <v>428</v>
      </c>
      <c r="H7">
        <v>400</v>
      </c>
      <c r="I7">
        <v>405</v>
      </c>
      <c r="J7">
        <v>382</v>
      </c>
      <c r="K7">
        <v>440</v>
      </c>
      <c r="L7">
        <v>441</v>
      </c>
      <c r="M7">
        <v>425</v>
      </c>
      <c r="N7">
        <v>354</v>
      </c>
      <c r="O7">
        <v>462</v>
      </c>
      <c r="P7">
        <v>462</v>
      </c>
      <c r="Q7">
        <v>470</v>
      </c>
      <c r="R7">
        <v>455</v>
      </c>
      <c r="S7">
        <v>410</v>
      </c>
      <c r="T7">
        <v>405</v>
      </c>
      <c r="U7">
        <v>385</v>
      </c>
      <c r="V7">
        <v>397</v>
      </c>
      <c r="W7">
        <v>380</v>
      </c>
      <c r="X7">
        <v>370</v>
      </c>
      <c r="Y7">
        <v>360</v>
      </c>
      <c r="Z7">
        <v>426</v>
      </c>
      <c r="AA7">
        <v>385</v>
      </c>
      <c r="AB7">
        <v>425</v>
      </c>
      <c r="AC7">
        <v>354</v>
      </c>
      <c r="AD7">
        <v>313</v>
      </c>
      <c r="AE7">
        <v>315</v>
      </c>
      <c r="AF7">
        <v>399</v>
      </c>
      <c r="AG7">
        <v>332</v>
      </c>
      <c r="AH7">
        <v>265</v>
      </c>
      <c r="AI7">
        <v>293</v>
      </c>
      <c r="AJ7">
        <v>332</v>
      </c>
      <c r="AK7">
        <v>317</v>
      </c>
      <c r="AL7">
        <v>317</v>
      </c>
      <c r="AM7">
        <v>302</v>
      </c>
      <c r="AN7">
        <v>400</v>
      </c>
      <c r="AO7">
        <v>387</v>
      </c>
      <c r="AP7">
        <v>360</v>
      </c>
      <c r="AQ7">
        <v>388</v>
      </c>
      <c r="AR7">
        <v>337</v>
      </c>
      <c r="AS7">
        <v>329</v>
      </c>
      <c r="AT7">
        <v>421</v>
      </c>
      <c r="AU7">
        <v>311</v>
      </c>
      <c r="AV7">
        <v>398</v>
      </c>
      <c r="AW7">
        <v>460</v>
      </c>
      <c r="AX7">
        <v>472</v>
      </c>
      <c r="AY7">
        <v>367</v>
      </c>
      <c r="AZ7">
        <v>325</v>
      </c>
      <c r="BA7">
        <v>359</v>
      </c>
      <c r="BB7">
        <v>375</v>
      </c>
      <c r="BC7">
        <v>370</v>
      </c>
      <c r="BD7">
        <v>386</v>
      </c>
      <c r="BE7">
        <v>380</v>
      </c>
      <c r="BF7">
        <v>388</v>
      </c>
      <c r="BG7">
        <v>370</v>
      </c>
      <c r="BH7">
        <v>434</v>
      </c>
      <c r="BI7">
        <v>522</v>
      </c>
      <c r="BJ7">
        <v>596</v>
      </c>
      <c r="BK7">
        <v>542</v>
      </c>
      <c r="BL7">
        <v>520</v>
      </c>
      <c r="BM7">
        <v>522</v>
      </c>
      <c r="BN7">
        <v>597</v>
      </c>
      <c r="BO7">
        <v>590</v>
      </c>
      <c r="BP7">
        <v>440</v>
      </c>
      <c r="BQ7">
        <v>380</v>
      </c>
      <c r="BR7">
        <v>280</v>
      </c>
      <c r="BS7">
        <v>317</v>
      </c>
      <c r="BT7">
        <v>300</v>
      </c>
      <c r="BU7">
        <v>342</v>
      </c>
      <c r="BV7">
        <v>310</v>
      </c>
      <c r="BW7">
        <v>317</v>
      </c>
      <c r="BX7">
        <v>311</v>
      </c>
      <c r="BY7">
        <v>320</v>
      </c>
      <c r="BZ7">
        <v>360</v>
      </c>
      <c r="CA7">
        <v>352</v>
      </c>
      <c r="CB7">
        <v>348</v>
      </c>
      <c r="CC7">
        <v>307</v>
      </c>
      <c r="CD7">
        <v>363</v>
      </c>
      <c r="CE7">
        <v>407</v>
      </c>
      <c r="CF7">
        <v>497</v>
      </c>
      <c r="CG7">
        <v>337</v>
      </c>
      <c r="CH7">
        <v>404</v>
      </c>
      <c r="CI7">
        <v>256</v>
      </c>
      <c r="CJ7">
        <v>270</v>
      </c>
      <c r="CK7">
        <v>315</v>
      </c>
      <c r="CL7">
        <v>380</v>
      </c>
      <c r="CM7">
        <v>287</v>
      </c>
      <c r="CN7">
        <v>290</v>
      </c>
      <c r="CO7">
        <v>385</v>
      </c>
      <c r="CP7">
        <v>362</v>
      </c>
      <c r="CQ7">
        <v>350</v>
      </c>
      <c r="CR7">
        <v>364</v>
      </c>
      <c r="CS7">
        <v>368</v>
      </c>
      <c r="CT7">
        <v>402</v>
      </c>
      <c r="CU7">
        <v>406</v>
      </c>
      <c r="CV7">
        <v>414</v>
      </c>
      <c r="CW7">
        <v>433</v>
      </c>
      <c r="CX7">
        <v>400</v>
      </c>
      <c r="CY7">
        <v>430</v>
      </c>
      <c r="CZ7">
        <v>430</v>
      </c>
      <c r="DA7">
        <v>470</v>
      </c>
      <c r="DB7">
        <v>439</v>
      </c>
      <c r="DC7">
        <v>437</v>
      </c>
      <c r="DD7">
        <v>374</v>
      </c>
      <c r="DE7">
        <v>354</v>
      </c>
      <c r="DF7">
        <v>412</v>
      </c>
      <c r="DG7">
        <v>404</v>
      </c>
      <c r="DH7">
        <v>408</v>
      </c>
      <c r="DI7">
        <v>404</v>
      </c>
      <c r="DJ7">
        <v>416</v>
      </c>
      <c r="DK7">
        <v>404</v>
      </c>
      <c r="DL7">
        <v>398</v>
      </c>
      <c r="DM7">
        <v>448</v>
      </c>
      <c r="DN7">
        <v>448</v>
      </c>
      <c r="DO7">
        <v>387</v>
      </c>
      <c r="DP7">
        <v>385</v>
      </c>
      <c r="DQ7">
        <v>440</v>
      </c>
      <c r="DR7">
        <v>437</v>
      </c>
      <c r="DS7">
        <v>374</v>
      </c>
      <c r="DT7">
        <v>415</v>
      </c>
      <c r="DU7">
        <v>493</v>
      </c>
      <c r="DV7">
        <v>380</v>
      </c>
      <c r="DW7">
        <v>442</v>
      </c>
      <c r="DX7">
        <v>314</v>
      </c>
      <c r="DY7">
        <v>318</v>
      </c>
      <c r="DZ7">
        <v>412</v>
      </c>
      <c r="EA7">
        <v>365</v>
      </c>
      <c r="EB7">
        <v>234</v>
      </c>
      <c r="EC7">
        <v>255</v>
      </c>
      <c r="ED7">
        <v>303</v>
      </c>
      <c r="EE7">
        <v>278</v>
      </c>
      <c r="EF7">
        <v>270</v>
      </c>
      <c r="EG7">
        <v>275</v>
      </c>
      <c r="EH7">
        <v>270</v>
      </c>
      <c r="EI7">
        <v>270</v>
      </c>
      <c r="EJ7">
        <v>312</v>
      </c>
      <c r="EK7">
        <v>270</v>
      </c>
      <c r="EL7">
        <v>281</v>
      </c>
      <c r="EM7">
        <v>287</v>
      </c>
      <c r="EN7">
        <v>380</v>
      </c>
      <c r="EO7">
        <v>419</v>
      </c>
      <c r="EP7">
        <v>302</v>
      </c>
      <c r="EQ7">
        <v>345</v>
      </c>
      <c r="ER7">
        <v>339</v>
      </c>
      <c r="ES7">
        <v>339</v>
      </c>
      <c r="ET7">
        <v>284</v>
      </c>
      <c r="EU7">
        <v>272</v>
      </c>
      <c r="EV7">
        <v>284</v>
      </c>
      <c r="EW7">
        <v>272</v>
      </c>
      <c r="EX7">
        <v>317</v>
      </c>
      <c r="EY7">
        <v>283</v>
      </c>
      <c r="EZ7">
        <v>283</v>
      </c>
      <c r="FA7">
        <v>355</v>
      </c>
      <c r="FB7">
        <v>299</v>
      </c>
      <c r="FC7">
        <v>287</v>
      </c>
      <c r="FD7">
        <v>303</v>
      </c>
      <c r="FE7">
        <v>278</v>
      </c>
      <c r="FF7">
        <v>333</v>
      </c>
      <c r="FG7">
        <v>370</v>
      </c>
      <c r="FH7">
        <v>394</v>
      </c>
      <c r="FI7">
        <v>390</v>
      </c>
      <c r="FJ7">
        <v>390</v>
      </c>
      <c r="FK7">
        <v>424</v>
      </c>
      <c r="FL7">
        <v>366</v>
      </c>
      <c r="FM7">
        <v>372</v>
      </c>
      <c r="FN7">
        <v>422</v>
      </c>
      <c r="FO7">
        <v>440</v>
      </c>
      <c r="FP7">
        <v>446</v>
      </c>
      <c r="FQ7">
        <v>408</v>
      </c>
      <c r="FR7">
        <v>415</v>
      </c>
      <c r="FS7">
        <v>360</v>
      </c>
      <c r="FT7">
        <v>400</v>
      </c>
      <c r="FU7">
        <v>420</v>
      </c>
      <c r="FV7">
        <v>390</v>
      </c>
      <c r="FW7">
        <v>439</v>
      </c>
      <c r="FX7">
        <v>437</v>
      </c>
      <c r="GD7" t="str">
        <v>Bf 109G-6</v>
      </c>
      <c r="GF7" t="str">
        <v>Bf 109G-6</v>
      </c>
      <c r="GH7" t="s">
        <v>101</v>
      </c>
    </row>
    <row r="8" spans="1:190">
      <c r="A8" t="s">
        <v>2</v>
      </c>
      <c r="B8">
        <v>310</v>
      </c>
      <c r="C8">
        <v>330</v>
      </c>
      <c r="D8">
        <v>340</v>
      </c>
      <c r="E8">
        <v>330</v>
      </c>
      <c r="F8">
        <v>305</v>
      </c>
      <c r="G8">
        <v>350</v>
      </c>
      <c r="H8">
        <v>335</v>
      </c>
      <c r="I8">
        <v>360</v>
      </c>
      <c r="J8">
        <v>345</v>
      </c>
      <c r="K8">
        <v>330</v>
      </c>
      <c r="L8">
        <v>370</v>
      </c>
      <c r="M8">
        <v>350</v>
      </c>
      <c r="N8">
        <v>305</v>
      </c>
      <c r="O8">
        <v>354</v>
      </c>
      <c r="P8">
        <v>400</v>
      </c>
      <c r="Q8">
        <v>400</v>
      </c>
      <c r="R8">
        <v>400</v>
      </c>
      <c r="S8">
        <v>298</v>
      </c>
      <c r="T8">
        <v>305</v>
      </c>
      <c r="U8">
        <v>288</v>
      </c>
      <c r="V8">
        <v>300</v>
      </c>
      <c r="W8">
        <v>285</v>
      </c>
      <c r="X8">
        <v>260</v>
      </c>
      <c r="Y8">
        <v>260</v>
      </c>
      <c r="Z8">
        <v>340</v>
      </c>
      <c r="AA8">
        <v>348</v>
      </c>
      <c r="AB8">
        <v>371</v>
      </c>
      <c r="AC8">
        <v>279</v>
      </c>
      <c r="AD8">
        <v>245</v>
      </c>
      <c r="AE8">
        <v>37740</v>
      </c>
      <c r="AF8">
        <v>310</v>
      </c>
      <c r="AG8">
        <v>286</v>
      </c>
      <c r="AH8">
        <v>200</v>
      </c>
      <c r="AI8">
        <v>240</v>
      </c>
      <c r="AJ8">
        <v>230</v>
      </c>
      <c r="AK8">
        <v>280</v>
      </c>
      <c r="AL8">
        <v>210</v>
      </c>
      <c r="AM8">
        <v>240</v>
      </c>
      <c r="AN8">
        <v>310</v>
      </c>
      <c r="AO8">
        <v>330</v>
      </c>
      <c r="AP8">
        <v>290</v>
      </c>
      <c r="AQ8">
        <v>287</v>
      </c>
      <c r="AR8">
        <v>282</v>
      </c>
      <c r="AS8">
        <v>291</v>
      </c>
      <c r="AT8">
        <v>320</v>
      </c>
      <c r="AU8">
        <v>242</v>
      </c>
      <c r="AV8">
        <v>304</v>
      </c>
      <c r="AW8">
        <v>370</v>
      </c>
      <c r="AX8">
        <v>360</v>
      </c>
      <c r="AY8">
        <v>298</v>
      </c>
      <c r="AZ8">
        <v>275</v>
      </c>
      <c r="BA8">
        <v>285</v>
      </c>
      <c r="BB8">
        <v>315</v>
      </c>
      <c r="BC8">
        <v>210</v>
      </c>
      <c r="BD8">
        <v>325</v>
      </c>
      <c r="BE8">
        <v>325</v>
      </c>
      <c r="BF8">
        <v>325</v>
      </c>
      <c r="BG8">
        <v>325</v>
      </c>
      <c r="BH8">
        <v>350</v>
      </c>
      <c r="BI8">
        <v>500</v>
      </c>
      <c r="BJ8">
        <v>540</v>
      </c>
      <c r="BK8">
        <v>500</v>
      </c>
      <c r="BL8">
        <v>480</v>
      </c>
      <c r="BM8">
        <v>480</v>
      </c>
      <c r="BN8">
        <v>480</v>
      </c>
      <c r="BO8">
        <v>510</v>
      </c>
      <c r="BP8">
        <v>380</v>
      </c>
      <c r="BQ8">
        <v>320</v>
      </c>
      <c r="BR8">
        <v>275</v>
      </c>
      <c r="BS8">
        <v>278</v>
      </c>
      <c r="BT8">
        <v>270</v>
      </c>
      <c r="BU8">
        <v>317</v>
      </c>
      <c r="BV8">
        <v>290</v>
      </c>
      <c r="BW8">
        <v>292</v>
      </c>
      <c r="BX8">
        <v>260</v>
      </c>
      <c r="BY8">
        <v>264</v>
      </c>
      <c r="BZ8">
        <v>320</v>
      </c>
      <c r="CA8">
        <v>320</v>
      </c>
      <c r="CB8">
        <v>320</v>
      </c>
      <c r="CC8">
        <v>263</v>
      </c>
      <c r="CD8">
        <v>270</v>
      </c>
      <c r="CE8">
        <v>290</v>
      </c>
      <c r="CF8">
        <v>480</v>
      </c>
      <c r="CG8">
        <v>291</v>
      </c>
      <c r="CH8">
        <v>331</v>
      </c>
      <c r="CI8">
        <v>185</v>
      </c>
      <c r="CJ8">
        <v>205</v>
      </c>
      <c r="CK8">
        <v>215</v>
      </c>
      <c r="CL8">
        <v>265</v>
      </c>
      <c r="CM8">
        <v>180</v>
      </c>
      <c r="CN8">
        <v>190</v>
      </c>
      <c r="CO8">
        <v>250</v>
      </c>
      <c r="CP8">
        <v>272</v>
      </c>
      <c r="CQ8">
        <v>280</v>
      </c>
      <c r="CR8">
        <v>290</v>
      </c>
      <c r="CS8">
        <v>290</v>
      </c>
      <c r="CT8">
        <v>300</v>
      </c>
      <c r="CU8">
        <v>290</v>
      </c>
      <c r="CV8">
        <v>310</v>
      </c>
      <c r="CW8">
        <v>335</v>
      </c>
      <c r="CX8">
        <v>335</v>
      </c>
      <c r="CY8">
        <v>350</v>
      </c>
      <c r="CZ8">
        <v>250</v>
      </c>
      <c r="DA8">
        <v>370</v>
      </c>
      <c r="DB8">
        <v>355</v>
      </c>
      <c r="DC8">
        <v>355</v>
      </c>
      <c r="DD8">
        <v>305</v>
      </c>
      <c r="DE8">
        <v>310</v>
      </c>
      <c r="DF8">
        <v>300</v>
      </c>
      <c r="DG8">
        <v>330</v>
      </c>
      <c r="DH8">
        <v>324</v>
      </c>
      <c r="DI8">
        <v>324</v>
      </c>
      <c r="DJ8">
        <v>305</v>
      </c>
      <c r="DK8">
        <v>324</v>
      </c>
      <c r="DL8">
        <v>324</v>
      </c>
      <c r="DM8">
        <v>362</v>
      </c>
      <c r="DN8">
        <v>362</v>
      </c>
      <c r="DO8">
        <v>307</v>
      </c>
      <c r="DP8">
        <v>307</v>
      </c>
      <c r="DQ8">
        <v>355</v>
      </c>
      <c r="DR8">
        <v>355</v>
      </c>
      <c r="DS8">
        <v>250</v>
      </c>
      <c r="DT8">
        <v>360</v>
      </c>
      <c r="DU8">
        <v>300</v>
      </c>
      <c r="DV8">
        <v>329</v>
      </c>
      <c r="DW8">
        <v>349</v>
      </c>
      <c r="DX8">
        <v>256</v>
      </c>
      <c r="DY8">
        <v>235</v>
      </c>
      <c r="DZ8">
        <v>329</v>
      </c>
      <c r="EA8">
        <v>250</v>
      </c>
      <c r="EB8">
        <v>215</v>
      </c>
      <c r="EC8">
        <v>225</v>
      </c>
      <c r="ED8">
        <v>220</v>
      </c>
      <c r="EE8">
        <v>237</v>
      </c>
      <c r="EF8">
        <v>205</v>
      </c>
      <c r="EG8">
        <v>205</v>
      </c>
      <c r="EH8">
        <v>200</v>
      </c>
      <c r="EI8">
        <v>200</v>
      </c>
      <c r="EJ8">
        <v>215</v>
      </c>
      <c r="EK8">
        <v>200</v>
      </c>
      <c r="EL8">
        <v>210</v>
      </c>
      <c r="EM8">
        <v>210</v>
      </c>
      <c r="EN8">
        <v>341</v>
      </c>
      <c r="EO8">
        <v>378</v>
      </c>
      <c r="EP8">
        <v>230</v>
      </c>
      <c r="EQ8">
        <v>285</v>
      </c>
      <c r="ER8">
        <v>273</v>
      </c>
      <c r="ES8">
        <v>272</v>
      </c>
      <c r="ET8">
        <v>233</v>
      </c>
      <c r="EU8">
        <v>230</v>
      </c>
      <c r="EV8">
        <v>233</v>
      </c>
      <c r="EW8">
        <v>230</v>
      </c>
      <c r="EX8">
        <v>260</v>
      </c>
      <c r="EY8">
        <v>216</v>
      </c>
      <c r="EZ8">
        <v>216</v>
      </c>
      <c r="FA8">
        <v>284</v>
      </c>
      <c r="FB8">
        <v>200</v>
      </c>
      <c r="FC8">
        <v>180</v>
      </c>
      <c r="FD8">
        <v>220</v>
      </c>
      <c r="FE8">
        <v>237</v>
      </c>
      <c r="FF8">
        <v>240</v>
      </c>
      <c r="FG8">
        <v>329</v>
      </c>
      <c r="FH8">
        <v>354</v>
      </c>
      <c r="FI8">
        <v>354</v>
      </c>
      <c r="FJ8">
        <v>354</v>
      </c>
      <c r="FK8">
        <v>380</v>
      </c>
      <c r="FL8">
        <v>250</v>
      </c>
      <c r="FM8">
        <v>334</v>
      </c>
      <c r="FN8">
        <v>379</v>
      </c>
      <c r="FO8">
        <v>396</v>
      </c>
      <c r="FP8">
        <v>401</v>
      </c>
      <c r="FQ8">
        <v>360</v>
      </c>
      <c r="FR8">
        <v>373</v>
      </c>
      <c r="FS8">
        <v>340</v>
      </c>
      <c r="FT8">
        <v>380</v>
      </c>
      <c r="FU8">
        <v>378</v>
      </c>
      <c r="FV8">
        <v>351</v>
      </c>
      <c r="FW8">
        <v>355</v>
      </c>
      <c r="FX8">
        <v>393</v>
      </c>
      <c r="GD8" t="str">
        <v>Bf 109G-6/R6</v>
      </c>
      <c r="GF8" t="str">
        <v>Bf 109G-6/R6</v>
      </c>
      <c r="GH8" t="s">
        <v>227</v>
      </c>
    </row>
    <row r="9" spans="1:190">
      <c r="A9" t="s">
        <v>3</v>
      </c>
      <c r="B9">
        <v>38500</v>
      </c>
      <c r="C9">
        <v>38550</v>
      </c>
      <c r="D9">
        <v>41400</v>
      </c>
      <c r="E9">
        <v>38550</v>
      </c>
      <c r="F9">
        <v>38500</v>
      </c>
      <c r="G9">
        <v>41950</v>
      </c>
      <c r="H9">
        <v>41950</v>
      </c>
      <c r="I9">
        <v>40026</v>
      </c>
      <c r="J9">
        <v>40026</v>
      </c>
      <c r="K9">
        <v>46000</v>
      </c>
      <c r="L9">
        <v>41000</v>
      </c>
      <c r="M9">
        <v>41000</v>
      </c>
      <c r="N9">
        <v>34450</v>
      </c>
      <c r="O9">
        <v>38385</v>
      </c>
      <c r="P9">
        <v>37400</v>
      </c>
      <c r="Q9">
        <v>37400</v>
      </c>
      <c r="R9">
        <v>36500</v>
      </c>
      <c r="S9">
        <v>37400</v>
      </c>
      <c r="T9">
        <v>36500</v>
      </c>
      <c r="U9">
        <v>36500</v>
      </c>
      <c r="V9">
        <v>37430</v>
      </c>
      <c r="W9">
        <v>37400</v>
      </c>
      <c r="X9">
        <v>33000</v>
      </c>
      <c r="Y9">
        <v>33000</v>
      </c>
      <c r="Z9">
        <v>39370</v>
      </c>
      <c r="AA9">
        <v>42650</v>
      </c>
      <c r="AB9">
        <v>42000</v>
      </c>
      <c r="AC9">
        <v>32480</v>
      </c>
      <c r="AD9">
        <v>29200</v>
      </c>
      <c r="AE9">
        <v>3280</v>
      </c>
      <c r="AF9">
        <v>37650</v>
      </c>
      <c r="AG9">
        <v>27890</v>
      </c>
      <c r="AH9">
        <v>27000</v>
      </c>
      <c r="AI9">
        <v>32258</v>
      </c>
      <c r="AJ9">
        <v>36090</v>
      </c>
      <c r="AK9">
        <v>31200</v>
      </c>
      <c r="AL9">
        <v>32000</v>
      </c>
      <c r="AM9">
        <v>30840</v>
      </c>
      <c r="AN9">
        <v>38500</v>
      </c>
      <c r="AO9">
        <v>38550</v>
      </c>
      <c r="AP9">
        <v>33000</v>
      </c>
      <c r="AQ9">
        <v>37500</v>
      </c>
      <c r="AR9">
        <v>39200</v>
      </c>
      <c r="AS9">
        <v>34450</v>
      </c>
      <c r="AT9">
        <v>37730</v>
      </c>
      <c r="AU9">
        <v>25500</v>
      </c>
      <c r="AV9">
        <v>39270</v>
      </c>
      <c r="AW9">
        <v>41000</v>
      </c>
      <c r="AX9">
        <v>48550</v>
      </c>
      <c r="AY9">
        <v>35760</v>
      </c>
      <c r="AZ9">
        <v>34000</v>
      </c>
      <c r="BA9">
        <v>29200</v>
      </c>
      <c r="BB9">
        <v>30000</v>
      </c>
      <c r="BC9">
        <v>30000</v>
      </c>
      <c r="BD9">
        <v>32810</v>
      </c>
      <c r="BE9">
        <v>32810</v>
      </c>
      <c r="BF9">
        <v>32810</v>
      </c>
      <c r="BG9">
        <v>32810</v>
      </c>
      <c r="BH9">
        <v>52500</v>
      </c>
      <c r="BI9">
        <v>39500</v>
      </c>
      <c r="BJ9">
        <v>54000</v>
      </c>
      <c r="BK9">
        <v>37565</v>
      </c>
      <c r="BL9">
        <v>36000</v>
      </c>
      <c r="BM9">
        <v>37565</v>
      </c>
      <c r="BN9">
        <v>48000</v>
      </c>
      <c r="BO9">
        <v>49000</v>
      </c>
      <c r="BP9">
        <v>34400</v>
      </c>
      <c r="BQ9">
        <v>37500</v>
      </c>
      <c r="BR9">
        <v>36000</v>
      </c>
      <c r="BS9">
        <v>32800</v>
      </c>
      <c r="BT9">
        <v>31000</v>
      </c>
      <c r="BU9">
        <v>36090</v>
      </c>
      <c r="BV9">
        <v>34600</v>
      </c>
      <c r="BW9">
        <v>31170</v>
      </c>
      <c r="BX9">
        <v>27560</v>
      </c>
      <c r="BY9">
        <v>29200</v>
      </c>
      <c r="BZ9">
        <v>30500</v>
      </c>
      <c r="CA9">
        <v>30500</v>
      </c>
      <c r="CB9">
        <v>30500</v>
      </c>
      <c r="CC9">
        <v>32480</v>
      </c>
      <c r="CD9">
        <v>33500</v>
      </c>
      <c r="CE9">
        <v>44000</v>
      </c>
      <c r="CF9">
        <v>34500</v>
      </c>
      <c r="CG9">
        <v>36745</v>
      </c>
      <c r="CH9">
        <v>35760</v>
      </c>
      <c r="CI9">
        <v>20000</v>
      </c>
      <c r="CJ9">
        <v>15455</v>
      </c>
      <c r="CK9">
        <v>21818</v>
      </c>
      <c r="CL9">
        <v>27818</v>
      </c>
      <c r="CM9">
        <v>31818</v>
      </c>
      <c r="CN9">
        <v>25455</v>
      </c>
      <c r="CO9">
        <v>35000</v>
      </c>
      <c r="CP9">
        <v>31000</v>
      </c>
      <c r="CQ9">
        <v>31000</v>
      </c>
      <c r="CR9">
        <v>30000</v>
      </c>
      <c r="CS9">
        <v>31000</v>
      </c>
      <c r="CT9">
        <v>35454</v>
      </c>
      <c r="CU9">
        <v>43800</v>
      </c>
      <c r="CV9">
        <v>44000</v>
      </c>
      <c r="CW9">
        <v>38182</v>
      </c>
      <c r="CX9">
        <v>38182</v>
      </c>
      <c r="CY9">
        <v>38200</v>
      </c>
      <c r="CZ9">
        <v>38200</v>
      </c>
      <c r="DA9">
        <v>42000</v>
      </c>
      <c r="DB9">
        <v>38182</v>
      </c>
      <c r="DC9">
        <v>38091</v>
      </c>
      <c r="DD9">
        <v>35000</v>
      </c>
      <c r="DE9">
        <v>35000</v>
      </c>
      <c r="DF9">
        <v>42000</v>
      </c>
      <c r="DG9">
        <v>41500</v>
      </c>
      <c r="DH9">
        <v>44000</v>
      </c>
      <c r="DI9">
        <v>42500</v>
      </c>
      <c r="DJ9">
        <v>45000</v>
      </c>
      <c r="DK9">
        <v>42500</v>
      </c>
      <c r="DL9">
        <v>36000</v>
      </c>
      <c r="DM9">
        <v>40455</v>
      </c>
      <c r="DN9">
        <v>40455</v>
      </c>
      <c r="DO9">
        <v>31350</v>
      </c>
      <c r="DP9">
        <v>31000</v>
      </c>
      <c r="DQ9">
        <v>38091</v>
      </c>
      <c r="DR9">
        <v>38091</v>
      </c>
      <c r="DS9">
        <v>34775</v>
      </c>
      <c r="DT9">
        <v>40000</v>
      </c>
      <c r="DU9">
        <v>44000</v>
      </c>
      <c r="DV9">
        <v>32727</v>
      </c>
      <c r="DW9">
        <v>36000</v>
      </c>
      <c r="DX9">
        <v>32100</v>
      </c>
      <c r="DY9">
        <v>30000</v>
      </c>
      <c r="DZ9">
        <v>31800</v>
      </c>
      <c r="EA9">
        <v>25100</v>
      </c>
      <c r="EB9">
        <v>17273</v>
      </c>
      <c r="EC9">
        <v>20000</v>
      </c>
      <c r="ED9">
        <v>32000</v>
      </c>
      <c r="EE9">
        <v>28000</v>
      </c>
      <c r="EF9">
        <v>12273</v>
      </c>
      <c r="EG9">
        <v>15450</v>
      </c>
      <c r="EH9">
        <v>22500</v>
      </c>
      <c r="EI9">
        <v>21818</v>
      </c>
      <c r="EJ9">
        <v>21818</v>
      </c>
      <c r="EK9">
        <v>20000</v>
      </c>
      <c r="EL9">
        <v>21364</v>
      </c>
      <c r="EM9">
        <v>22272</v>
      </c>
      <c r="EN9">
        <v>26182</v>
      </c>
      <c r="EO9">
        <v>29500</v>
      </c>
      <c r="EP9">
        <v>24000</v>
      </c>
      <c r="EQ9">
        <v>27600</v>
      </c>
      <c r="ER9">
        <v>23455</v>
      </c>
      <c r="ES9">
        <v>23455</v>
      </c>
      <c r="ET9">
        <v>21200</v>
      </c>
      <c r="EU9">
        <v>24200</v>
      </c>
      <c r="EV9">
        <v>21200</v>
      </c>
      <c r="EW9">
        <v>24200</v>
      </c>
      <c r="EX9">
        <v>21364</v>
      </c>
      <c r="EY9">
        <v>19800</v>
      </c>
      <c r="EZ9">
        <v>19800</v>
      </c>
      <c r="FA9">
        <v>22100</v>
      </c>
      <c r="FB9">
        <v>35000</v>
      </c>
      <c r="FC9">
        <v>36500</v>
      </c>
      <c r="FD9">
        <v>32000</v>
      </c>
      <c r="FE9">
        <v>28000</v>
      </c>
      <c r="FF9">
        <v>24091</v>
      </c>
      <c r="FG9">
        <v>31363</v>
      </c>
      <c r="FH9">
        <v>31364</v>
      </c>
      <c r="FI9">
        <v>31364</v>
      </c>
      <c r="FJ9">
        <v>31364</v>
      </c>
      <c r="FK9">
        <v>31364</v>
      </c>
      <c r="FL9">
        <v>30090</v>
      </c>
      <c r="FM9">
        <v>36000</v>
      </c>
      <c r="FN9">
        <v>40000</v>
      </c>
      <c r="FO9">
        <v>40000</v>
      </c>
      <c r="FP9">
        <v>40455</v>
      </c>
      <c r="FQ9">
        <v>38000</v>
      </c>
      <c r="FR9">
        <v>37272</v>
      </c>
      <c r="FS9">
        <v>39000</v>
      </c>
      <c r="FT9">
        <v>36365</v>
      </c>
      <c r="FU9">
        <v>40910</v>
      </c>
      <c r="FV9">
        <v>29100</v>
      </c>
      <c r="FW9">
        <v>38182</v>
      </c>
      <c r="FX9">
        <v>38095</v>
      </c>
      <c r="GD9" t="str">
        <v>Bf 109G-10</v>
      </c>
      <c r="GF9" t="str">
        <v>Bf 109G-10</v>
      </c>
      <c r="GH9" t="s">
        <v>189</v>
      </c>
    </row>
    <row r="10" spans="1:190">
      <c r="A10" t="s">
        <v>4</v>
      </c>
      <c r="B10">
        <v>3116</v>
      </c>
      <c r="C10">
        <v>3115</v>
      </c>
      <c r="D10">
        <v>3250</v>
      </c>
      <c r="E10">
        <v>3115</v>
      </c>
      <c r="F10">
        <v>2950</v>
      </c>
      <c r="G10">
        <v>3393</v>
      </c>
      <c r="H10">
        <v>3250</v>
      </c>
      <c r="I10">
        <v>3200</v>
      </c>
      <c r="J10">
        <v>3050</v>
      </c>
      <c r="K10">
        <v>3300</v>
      </c>
      <c r="L10">
        <v>4600</v>
      </c>
      <c r="M10">
        <v>4450</v>
      </c>
      <c r="N10">
        <v>2523</v>
      </c>
      <c r="O10">
        <v>3600</v>
      </c>
      <c r="P10">
        <v>3800</v>
      </c>
      <c r="Q10">
        <v>4600</v>
      </c>
      <c r="R10">
        <v>4300</v>
      </c>
      <c r="S10">
        <v>2830</v>
      </c>
      <c r="T10">
        <v>2830</v>
      </c>
      <c r="U10">
        <v>2750</v>
      </c>
      <c r="V10">
        <v>2560</v>
      </c>
      <c r="W10">
        <v>2500</v>
      </c>
      <c r="X10">
        <v>2110</v>
      </c>
      <c r="Y10">
        <v>2110</v>
      </c>
      <c r="Z10">
        <v>3300</v>
      </c>
      <c r="AA10">
        <v>3300</v>
      </c>
      <c r="AB10">
        <v>3473</v>
      </c>
      <c r="AC10">
        <v>1770</v>
      </c>
      <c r="AD10">
        <v>3030</v>
      </c>
      <c r="AE10">
        <v>34</v>
      </c>
      <c r="AF10">
        <v>3685</v>
      </c>
      <c r="AG10">
        <v>2200</v>
      </c>
      <c r="AH10">
        <v>3280</v>
      </c>
      <c r="AI10">
        <v>2540</v>
      </c>
      <c r="AJ10">
        <v>2362</v>
      </c>
      <c r="AK10">
        <v>2400</v>
      </c>
      <c r="AL10">
        <v>2600</v>
      </c>
      <c r="AM10">
        <v>2200</v>
      </c>
      <c r="AN10">
        <v>3116</v>
      </c>
      <c r="AO10">
        <v>3115</v>
      </c>
      <c r="AP10">
        <v>2110</v>
      </c>
      <c r="AQ10">
        <v>3100</v>
      </c>
      <c r="AR10">
        <v>2591</v>
      </c>
      <c r="AS10">
        <v>2320</v>
      </c>
      <c r="AT10">
        <v>3937</v>
      </c>
      <c r="AU10">
        <v>2100</v>
      </c>
      <c r="AV10">
        <v>2680</v>
      </c>
      <c r="AW10">
        <v>3350</v>
      </c>
      <c r="AX10">
        <v>3445</v>
      </c>
      <c r="AY10">
        <v>2170</v>
      </c>
      <c r="AZ10">
        <v>2000</v>
      </c>
      <c r="BA10">
        <v>2133</v>
      </c>
      <c r="BB10">
        <v>2100</v>
      </c>
      <c r="BC10">
        <v>2050</v>
      </c>
      <c r="BD10">
        <v>2133</v>
      </c>
      <c r="BE10">
        <v>2133</v>
      </c>
      <c r="BF10">
        <v>2133</v>
      </c>
      <c r="BG10">
        <v>1800</v>
      </c>
      <c r="BH10">
        <v>3000</v>
      </c>
      <c r="BI10">
        <v>4200</v>
      </c>
      <c r="BJ10">
        <v>16400</v>
      </c>
      <c r="BK10">
        <v>2990</v>
      </c>
      <c r="BL10">
        <v>3700</v>
      </c>
      <c r="BM10">
        <v>3990</v>
      </c>
      <c r="BN10">
        <v>4740</v>
      </c>
      <c r="BO10">
        <v>3240</v>
      </c>
      <c r="BP10">
        <v>4600</v>
      </c>
      <c r="BQ10">
        <v>3100</v>
      </c>
      <c r="BR10">
        <v>2750</v>
      </c>
      <c r="BS10">
        <v>3140</v>
      </c>
      <c r="BT10">
        <v>2140</v>
      </c>
      <c r="BU10">
        <v>2306</v>
      </c>
      <c r="BV10">
        <v>2306</v>
      </c>
      <c r="BW10">
        <v>3383</v>
      </c>
      <c r="BX10">
        <v>1500</v>
      </c>
      <c r="BY10">
        <v>1400</v>
      </c>
      <c r="BZ10">
        <v>1804</v>
      </c>
      <c r="CA10">
        <v>1780</v>
      </c>
      <c r="CB10">
        <v>1650</v>
      </c>
      <c r="CC10">
        <v>1550</v>
      </c>
      <c r="CD10">
        <v>1640</v>
      </c>
      <c r="CE10">
        <v>1640</v>
      </c>
      <c r="CF10">
        <v>3120</v>
      </c>
      <c r="CG10">
        <v>3600</v>
      </c>
      <c r="CH10">
        <v>1655</v>
      </c>
      <c r="CI10">
        <v>1120</v>
      </c>
      <c r="CJ10">
        <v>800</v>
      </c>
      <c r="CK10">
        <v>750</v>
      </c>
      <c r="CL10">
        <v>2332</v>
      </c>
      <c r="CM10">
        <v>600</v>
      </c>
      <c r="CN10">
        <v>900</v>
      </c>
      <c r="CO10">
        <v>3300</v>
      </c>
      <c r="CP10">
        <v>2000</v>
      </c>
      <c r="CQ10">
        <v>1950</v>
      </c>
      <c r="CR10">
        <v>2000</v>
      </c>
      <c r="CS10">
        <v>2100</v>
      </c>
      <c r="CT10">
        <v>2800</v>
      </c>
      <c r="CU10">
        <v>2857</v>
      </c>
      <c r="CV10">
        <v>2950</v>
      </c>
      <c r="CW10">
        <v>2358</v>
      </c>
      <c r="CX10">
        <v>2358</v>
      </c>
      <c r="CY10">
        <v>2780</v>
      </c>
      <c r="CZ10">
        <v>3150</v>
      </c>
      <c r="DA10">
        <v>3550</v>
      </c>
      <c r="DB10">
        <v>2857</v>
      </c>
      <c r="DC10">
        <v>2740</v>
      </c>
      <c r="DD10">
        <v>2666</v>
      </c>
      <c r="DE10">
        <v>2410</v>
      </c>
      <c r="DF10">
        <v>3000</v>
      </c>
      <c r="DG10">
        <v>3200</v>
      </c>
      <c r="DH10">
        <v>2800</v>
      </c>
      <c r="DI10">
        <v>2800</v>
      </c>
      <c r="DJ10">
        <v>2800</v>
      </c>
      <c r="DK10">
        <v>2800</v>
      </c>
      <c r="DL10">
        <v>2800</v>
      </c>
      <c r="DM10">
        <v>4600</v>
      </c>
      <c r="DN10">
        <v>4600</v>
      </c>
      <c r="DO10">
        <v>1600</v>
      </c>
      <c r="DP10">
        <v>1600</v>
      </c>
      <c r="DQ10">
        <v>2850</v>
      </c>
      <c r="DR10">
        <v>2740</v>
      </c>
      <c r="DS10">
        <v>2877</v>
      </c>
      <c r="DT10">
        <v>2155</v>
      </c>
      <c r="DU10">
        <v>3980</v>
      </c>
      <c r="DV10">
        <v>2476</v>
      </c>
      <c r="DW10">
        <v>3228</v>
      </c>
      <c r="DX10">
        <v>2000</v>
      </c>
      <c r="DY10">
        <v>1800</v>
      </c>
      <c r="DZ10">
        <v>2542</v>
      </c>
      <c r="EA10">
        <v>1852</v>
      </c>
      <c r="EB10">
        <v>1120</v>
      </c>
      <c r="EC10">
        <v>1200</v>
      </c>
      <c r="ED10">
        <v>909</v>
      </c>
      <c r="EE10">
        <v>900</v>
      </c>
      <c r="EF10">
        <v>800</v>
      </c>
      <c r="EG10">
        <v>850</v>
      </c>
      <c r="EH10">
        <v>750</v>
      </c>
      <c r="EI10">
        <v>750</v>
      </c>
      <c r="EJ10">
        <v>960</v>
      </c>
      <c r="EK10">
        <v>900</v>
      </c>
      <c r="EL10">
        <v>600</v>
      </c>
      <c r="EM10">
        <v>600</v>
      </c>
      <c r="EN10">
        <v>2377</v>
      </c>
      <c r="EO10">
        <v>2016</v>
      </c>
      <c r="EP10">
        <v>1200</v>
      </c>
      <c r="EQ10">
        <v>2000</v>
      </c>
      <c r="ER10">
        <v>1300</v>
      </c>
      <c r="ES10">
        <v>1300</v>
      </c>
      <c r="ET10">
        <v>1100</v>
      </c>
      <c r="EU10">
        <v>789</v>
      </c>
      <c r="EV10">
        <v>1100</v>
      </c>
      <c r="EW10">
        <v>789</v>
      </c>
      <c r="EX10">
        <v>1250</v>
      </c>
      <c r="EY10">
        <v>1000</v>
      </c>
      <c r="EZ10">
        <v>1000</v>
      </c>
      <c r="FA10">
        <v>1520</v>
      </c>
      <c r="FB10">
        <v>769</v>
      </c>
      <c r="FC10">
        <v>541</v>
      </c>
      <c r="FD10">
        <v>909</v>
      </c>
      <c r="FE10">
        <v>900</v>
      </c>
      <c r="FF10">
        <v>1850</v>
      </c>
      <c r="FG10">
        <v>2692</v>
      </c>
      <c r="FH10">
        <v>2618</v>
      </c>
      <c r="FI10">
        <v>2385</v>
      </c>
      <c r="FJ10">
        <v>2385</v>
      </c>
      <c r="FK10">
        <v>2385</v>
      </c>
      <c r="FL10">
        <v>1666</v>
      </c>
      <c r="FM10">
        <v>4800</v>
      </c>
      <c r="FN10">
        <v>4000</v>
      </c>
      <c r="FO10">
        <v>4600</v>
      </c>
      <c r="FP10">
        <v>4600</v>
      </c>
      <c r="FQ10">
        <v>2800</v>
      </c>
      <c r="FR10">
        <v>2365</v>
      </c>
      <c r="FS10">
        <v>2500</v>
      </c>
      <c r="FT10">
        <v>2353</v>
      </c>
      <c r="FU10">
        <v>3143</v>
      </c>
      <c r="FV10">
        <v>1852</v>
      </c>
      <c r="FW10">
        <v>2857</v>
      </c>
      <c r="FX10">
        <v>3400</v>
      </c>
      <c r="GD10" t="str">
        <v>Bf 109G-10R6</v>
      </c>
      <c r="GF10" t="str">
        <v>Bf 109G-10R6</v>
      </c>
      <c r="GH10" t="s">
        <v>202</v>
      </c>
    </row>
    <row r="11" spans="1:190">
      <c r="A11" t="s">
        <v>12</v>
      </c>
      <c r="B11">
        <v>35</v>
      </c>
      <c r="C11">
        <v>35</v>
      </c>
      <c r="D11">
        <v>36</v>
      </c>
      <c r="E11">
        <v>35</v>
      </c>
      <c r="F11">
        <v>30</v>
      </c>
      <c r="G11">
        <v>37</v>
      </c>
      <c r="H11">
        <v>32</v>
      </c>
      <c r="I11">
        <v>38</v>
      </c>
      <c r="J11">
        <v>33</v>
      </c>
      <c r="K11">
        <v>33</v>
      </c>
      <c r="L11">
        <v>37</v>
      </c>
      <c r="M11">
        <v>32</v>
      </c>
      <c r="N11">
        <v>34</v>
      </c>
      <c r="O11">
        <v>36</v>
      </c>
      <c r="P11">
        <v>36</v>
      </c>
      <c r="Q11">
        <v>36</v>
      </c>
      <c r="R11">
        <v>34</v>
      </c>
      <c r="S11">
        <v>36</v>
      </c>
      <c r="T11">
        <v>35</v>
      </c>
      <c r="U11">
        <v>30</v>
      </c>
      <c r="V11">
        <v>34</v>
      </c>
      <c r="W11">
        <v>29</v>
      </c>
      <c r="X11">
        <v>29</v>
      </c>
      <c r="Y11">
        <v>23</v>
      </c>
      <c r="Z11">
        <v>37</v>
      </c>
      <c r="AA11">
        <v>35</v>
      </c>
      <c r="AB11">
        <v>36</v>
      </c>
      <c r="AC11">
        <v>26</v>
      </c>
      <c r="AD11">
        <v>32</v>
      </c>
      <c r="AE11">
        <v>34</v>
      </c>
      <c r="AF11">
        <v>35</v>
      </c>
      <c r="AG11">
        <v>36</v>
      </c>
      <c r="AH11">
        <v>32</v>
      </c>
      <c r="AI11">
        <v>28</v>
      </c>
      <c r="AJ11">
        <v>32</v>
      </c>
      <c r="AK11">
        <v>34</v>
      </c>
      <c r="AL11">
        <v>34</v>
      </c>
      <c r="AM11">
        <v>31</v>
      </c>
      <c r="AN11">
        <v>35</v>
      </c>
      <c r="AO11">
        <v>35</v>
      </c>
      <c r="AP11">
        <v>31</v>
      </c>
      <c r="AQ11">
        <v>31</v>
      </c>
      <c r="AR11">
        <v>32</v>
      </c>
      <c r="AS11">
        <v>32</v>
      </c>
      <c r="AT11">
        <v>36</v>
      </c>
      <c r="AU11">
        <v>24</v>
      </c>
      <c r="AV11">
        <v>35</v>
      </c>
      <c r="AW11">
        <v>36</v>
      </c>
      <c r="AX11">
        <v>38</v>
      </c>
      <c r="AY11">
        <v>26</v>
      </c>
      <c r="AZ11">
        <v>24</v>
      </c>
      <c r="BA11">
        <v>26</v>
      </c>
      <c r="BB11">
        <v>26</v>
      </c>
      <c r="BC11">
        <v>26</v>
      </c>
      <c r="BD11">
        <v>26</v>
      </c>
      <c r="BE11">
        <v>27</v>
      </c>
      <c r="BF11">
        <v>27</v>
      </c>
      <c r="BG11">
        <v>22</v>
      </c>
      <c r="BH11">
        <v>36</v>
      </c>
      <c r="BI11">
        <v>32</v>
      </c>
      <c r="BJ11">
        <v>26</v>
      </c>
      <c r="BK11">
        <v>32</v>
      </c>
      <c r="BL11">
        <v>31</v>
      </c>
      <c r="BM11">
        <v>32</v>
      </c>
      <c r="BN11">
        <v>28</v>
      </c>
      <c r="BO11">
        <v>27</v>
      </c>
      <c r="BP11">
        <v>34</v>
      </c>
      <c r="BQ11">
        <v>27</v>
      </c>
      <c r="BR11">
        <v>32</v>
      </c>
      <c r="BS11">
        <v>24</v>
      </c>
      <c r="BT11">
        <v>22</v>
      </c>
      <c r="BU11">
        <v>25</v>
      </c>
      <c r="BV11">
        <v>24</v>
      </c>
      <c r="BW11">
        <v>34</v>
      </c>
      <c r="BX11">
        <v>18</v>
      </c>
      <c r="BY11">
        <v>19</v>
      </c>
      <c r="BZ11">
        <v>29</v>
      </c>
      <c r="CA11">
        <v>28</v>
      </c>
      <c r="CB11">
        <v>30</v>
      </c>
      <c r="CC11">
        <v>25</v>
      </c>
      <c r="CD11">
        <v>28</v>
      </c>
      <c r="CE11">
        <v>30</v>
      </c>
      <c r="CF11">
        <v>30</v>
      </c>
      <c r="CG11">
        <v>31</v>
      </c>
      <c r="CH11">
        <v>28</v>
      </c>
      <c r="CI11">
        <v>12</v>
      </c>
      <c r="CJ11">
        <v>2</v>
      </c>
      <c r="CK11">
        <v>4</v>
      </c>
      <c r="CL11">
        <v>26</v>
      </c>
      <c r="CM11">
        <v>4</v>
      </c>
      <c r="CN11">
        <v>3</v>
      </c>
      <c r="CO11">
        <v>28</v>
      </c>
      <c r="CP11">
        <v>31</v>
      </c>
      <c r="CQ11">
        <v>31</v>
      </c>
      <c r="CR11">
        <v>31</v>
      </c>
      <c r="CS11">
        <v>32</v>
      </c>
      <c r="CT11">
        <v>33</v>
      </c>
      <c r="CU11">
        <v>35</v>
      </c>
      <c r="CV11">
        <v>36</v>
      </c>
      <c r="CW11">
        <v>35</v>
      </c>
      <c r="CX11">
        <v>35</v>
      </c>
      <c r="CY11">
        <v>36</v>
      </c>
      <c r="CZ11">
        <v>37</v>
      </c>
      <c r="DA11">
        <v>38</v>
      </c>
      <c r="DB11">
        <v>36</v>
      </c>
      <c r="DC11">
        <v>37</v>
      </c>
      <c r="DD11">
        <v>34</v>
      </c>
      <c r="DE11">
        <v>24</v>
      </c>
      <c r="DF11">
        <v>35</v>
      </c>
      <c r="DG11">
        <v>36</v>
      </c>
      <c r="DH11">
        <v>37</v>
      </c>
      <c r="DI11">
        <v>37</v>
      </c>
      <c r="DJ11">
        <v>37</v>
      </c>
      <c r="DK11">
        <v>38</v>
      </c>
      <c r="DL11">
        <v>37</v>
      </c>
      <c r="DM11">
        <v>39</v>
      </c>
      <c r="DN11">
        <v>40</v>
      </c>
      <c r="DO11">
        <v>32</v>
      </c>
      <c r="DP11">
        <v>31</v>
      </c>
      <c r="DQ11">
        <v>37</v>
      </c>
      <c r="DR11">
        <v>37</v>
      </c>
      <c r="DS11">
        <v>37</v>
      </c>
      <c r="DT11">
        <v>32</v>
      </c>
      <c r="DU11">
        <v>34</v>
      </c>
      <c r="DV11">
        <v>32</v>
      </c>
      <c r="DW11">
        <v>36</v>
      </c>
      <c r="DX11">
        <v>30</v>
      </c>
      <c r="DY11">
        <v>30</v>
      </c>
      <c r="DZ11">
        <v>34</v>
      </c>
      <c r="EA11">
        <v>32</v>
      </c>
      <c r="EB11">
        <v>12</v>
      </c>
      <c r="EC11">
        <v>12</v>
      </c>
      <c r="ED11">
        <v>3</v>
      </c>
      <c r="EE11">
        <v>4</v>
      </c>
      <c r="EF11">
        <v>2</v>
      </c>
      <c r="EG11">
        <v>2</v>
      </c>
      <c r="EH11">
        <v>4</v>
      </c>
      <c r="EI11">
        <v>4</v>
      </c>
      <c r="EJ11">
        <v>5</v>
      </c>
      <c r="EK11">
        <v>7</v>
      </c>
      <c r="EL11">
        <v>7</v>
      </c>
      <c r="EM11">
        <v>6</v>
      </c>
      <c r="EN11">
        <v>34</v>
      </c>
      <c r="EO11">
        <v>27</v>
      </c>
      <c r="EP11">
        <v>12</v>
      </c>
      <c r="EQ11">
        <v>17</v>
      </c>
      <c r="ER11">
        <v>16</v>
      </c>
      <c r="ES11">
        <v>16</v>
      </c>
      <c r="ET11">
        <v>14</v>
      </c>
      <c r="EU11">
        <v>13</v>
      </c>
      <c r="EV11">
        <v>14</v>
      </c>
      <c r="EW11">
        <v>13</v>
      </c>
      <c r="EX11">
        <v>16</v>
      </c>
      <c r="EY11">
        <v>18</v>
      </c>
      <c r="EZ11">
        <v>18</v>
      </c>
      <c r="FA11">
        <v>20</v>
      </c>
      <c r="FB11">
        <v>4</v>
      </c>
      <c r="FC11">
        <v>4</v>
      </c>
      <c r="FD11">
        <v>3</v>
      </c>
      <c r="FE11">
        <v>4</v>
      </c>
      <c r="FF11">
        <v>27</v>
      </c>
      <c r="FG11">
        <v>31</v>
      </c>
      <c r="FH11">
        <v>32</v>
      </c>
      <c r="FI11">
        <v>32</v>
      </c>
      <c r="FJ11">
        <v>32</v>
      </c>
      <c r="FK11">
        <v>33</v>
      </c>
      <c r="FL11">
        <v>31</v>
      </c>
      <c r="FM11">
        <v>37</v>
      </c>
      <c r="FN11">
        <v>38</v>
      </c>
      <c r="FO11">
        <v>39</v>
      </c>
      <c r="FP11">
        <v>40</v>
      </c>
      <c r="FQ11">
        <v>34</v>
      </c>
      <c r="FR11">
        <v>34</v>
      </c>
      <c r="FS11">
        <v>31</v>
      </c>
      <c r="FT11">
        <v>32</v>
      </c>
      <c r="FU11">
        <v>34</v>
      </c>
      <c r="FV11">
        <v>32</v>
      </c>
      <c r="FW11">
        <v>36</v>
      </c>
      <c r="FX11">
        <v>37</v>
      </c>
      <c r="GD11" t="str">
        <v>Bf 109G-14</v>
      </c>
      <c r="GF11" t="str">
        <v>Bf 109G-14</v>
      </c>
      <c r="GH11" t="s">
        <v>173</v>
      </c>
    </row>
    <row r="12" spans="1:190">
      <c r="A12" t="s">
        <v>5</v>
      </c>
      <c r="B12">
        <v>28</v>
      </c>
      <c r="C12">
        <v>28</v>
      </c>
      <c r="D12">
        <v>28</v>
      </c>
      <c r="E12">
        <v>28</v>
      </c>
      <c r="F12">
        <v>28</v>
      </c>
      <c r="G12">
        <v>28</v>
      </c>
      <c r="H12">
        <v>28</v>
      </c>
      <c r="I12">
        <v>28</v>
      </c>
      <c r="J12">
        <v>28</v>
      </c>
      <c r="K12">
        <v>26</v>
      </c>
      <c r="L12">
        <v>28</v>
      </c>
      <c r="M12">
        <v>28</v>
      </c>
      <c r="N12">
        <v>26</v>
      </c>
      <c r="O12">
        <v>26</v>
      </c>
      <c r="P12">
        <v>37</v>
      </c>
      <c r="Q12">
        <v>37</v>
      </c>
      <c r="R12">
        <v>37</v>
      </c>
      <c r="S12">
        <v>32</v>
      </c>
      <c r="T12">
        <v>33</v>
      </c>
      <c r="U12">
        <v>33</v>
      </c>
      <c r="V12">
        <v>34</v>
      </c>
      <c r="W12">
        <v>34</v>
      </c>
      <c r="X12">
        <v>40</v>
      </c>
      <c r="Y12">
        <v>40</v>
      </c>
      <c r="Z12">
        <v>34</v>
      </c>
      <c r="AA12">
        <v>29</v>
      </c>
      <c r="AB12">
        <v>30</v>
      </c>
      <c r="AC12">
        <v>39</v>
      </c>
      <c r="AD12">
        <v>28</v>
      </c>
      <c r="AE12">
        <v>27</v>
      </c>
      <c r="AF12">
        <v>28</v>
      </c>
      <c r="AG12">
        <v>24</v>
      </c>
      <c r="AH12">
        <v>24</v>
      </c>
      <c r="AI12">
        <v>24</v>
      </c>
      <c r="AJ12">
        <v>26</v>
      </c>
      <c r="AK12">
        <v>28</v>
      </c>
      <c r="AL12">
        <v>28</v>
      </c>
      <c r="AM12">
        <v>26</v>
      </c>
      <c r="AN12">
        <v>28</v>
      </c>
      <c r="AO12">
        <v>28</v>
      </c>
      <c r="AP12">
        <v>37</v>
      </c>
      <c r="AQ12">
        <v>37</v>
      </c>
      <c r="AR12">
        <v>26</v>
      </c>
      <c r="AS12">
        <v>26</v>
      </c>
      <c r="AT12">
        <v>28</v>
      </c>
      <c r="AU12">
        <v>26</v>
      </c>
      <c r="AV12">
        <v>25</v>
      </c>
      <c r="AW12">
        <v>36</v>
      </c>
      <c r="AX12">
        <v>34</v>
      </c>
      <c r="AY12">
        <v>37</v>
      </c>
      <c r="AZ12">
        <v>37</v>
      </c>
      <c r="BA12">
        <v>38</v>
      </c>
      <c r="BB12">
        <v>38</v>
      </c>
      <c r="BC12">
        <v>38</v>
      </c>
      <c r="BD12">
        <v>38</v>
      </c>
      <c r="BE12">
        <v>39</v>
      </c>
      <c r="BF12">
        <v>39</v>
      </c>
      <c r="BG12">
        <v>39</v>
      </c>
      <c r="BH12">
        <v>34</v>
      </c>
      <c r="BI12">
        <v>26</v>
      </c>
      <c r="BJ12">
        <v>15</v>
      </c>
      <c r="BK12">
        <v>34</v>
      </c>
      <c r="BL12">
        <v>34</v>
      </c>
      <c r="BM12">
        <v>30</v>
      </c>
      <c r="BN12">
        <v>32</v>
      </c>
      <c r="BO12">
        <v>32</v>
      </c>
      <c r="BP12">
        <v>37</v>
      </c>
      <c r="BQ12">
        <v>28</v>
      </c>
      <c r="BR12">
        <v>32</v>
      </c>
      <c r="BS12">
        <v>37</v>
      </c>
      <c r="BT12">
        <v>37</v>
      </c>
      <c r="BU12">
        <v>38</v>
      </c>
      <c r="BV12">
        <v>38</v>
      </c>
      <c r="BW12">
        <v>24</v>
      </c>
      <c r="BX12">
        <v>34</v>
      </c>
      <c r="BY12">
        <v>35</v>
      </c>
      <c r="BZ12">
        <v>32</v>
      </c>
      <c r="CA12">
        <v>33</v>
      </c>
      <c r="CB12">
        <v>34</v>
      </c>
      <c r="CC12">
        <v>38</v>
      </c>
      <c r="CD12">
        <v>40</v>
      </c>
      <c r="CE12">
        <v>40</v>
      </c>
      <c r="CF12">
        <v>35</v>
      </c>
      <c r="CG12">
        <v>27</v>
      </c>
      <c r="CH12">
        <v>35</v>
      </c>
      <c r="CI12">
        <v>43</v>
      </c>
      <c r="CJ12">
        <v>47</v>
      </c>
      <c r="CK12">
        <v>49</v>
      </c>
      <c r="CL12">
        <v>36</v>
      </c>
      <c r="CM12">
        <v>69</v>
      </c>
      <c r="CN12">
        <v>61</v>
      </c>
      <c r="CO12">
        <v>32</v>
      </c>
      <c r="CP12">
        <v>34</v>
      </c>
      <c r="CQ12">
        <v>34</v>
      </c>
      <c r="CR12">
        <v>34</v>
      </c>
      <c r="CS12">
        <v>32</v>
      </c>
      <c r="CT12">
        <v>34</v>
      </c>
      <c r="CU12">
        <v>35</v>
      </c>
      <c r="CV12">
        <v>35</v>
      </c>
      <c r="CW12">
        <v>36</v>
      </c>
      <c r="CX12">
        <v>36</v>
      </c>
      <c r="CY12">
        <v>37</v>
      </c>
      <c r="CZ12">
        <v>38</v>
      </c>
      <c r="DA12">
        <v>37</v>
      </c>
      <c r="DB12">
        <v>32</v>
      </c>
      <c r="DC12">
        <v>32</v>
      </c>
      <c r="DD12">
        <v>28</v>
      </c>
      <c r="DE12">
        <v>28</v>
      </c>
      <c r="DF12">
        <v>28</v>
      </c>
      <c r="DG12">
        <v>28</v>
      </c>
      <c r="DH12">
        <v>29</v>
      </c>
      <c r="DI12">
        <v>29</v>
      </c>
      <c r="DJ12">
        <v>29</v>
      </c>
      <c r="DK12">
        <v>29</v>
      </c>
      <c r="DL12">
        <v>29</v>
      </c>
      <c r="DM12">
        <v>28</v>
      </c>
      <c r="DN12">
        <v>28</v>
      </c>
      <c r="DO12">
        <v>32</v>
      </c>
      <c r="DP12">
        <v>32</v>
      </c>
      <c r="DQ12">
        <v>32</v>
      </c>
      <c r="DR12">
        <v>32</v>
      </c>
      <c r="DS12">
        <v>28</v>
      </c>
      <c r="DT12">
        <v>26</v>
      </c>
      <c r="DU12">
        <v>28</v>
      </c>
      <c r="DV12">
        <v>34</v>
      </c>
      <c r="DW12">
        <v>37</v>
      </c>
      <c r="DX12">
        <v>34</v>
      </c>
      <c r="DY12">
        <v>34</v>
      </c>
      <c r="DZ12">
        <v>36</v>
      </c>
      <c r="EA12">
        <v>32</v>
      </c>
      <c r="EB12">
        <v>43</v>
      </c>
      <c r="EC12">
        <v>44</v>
      </c>
      <c r="ED12">
        <v>64</v>
      </c>
      <c r="EE12">
        <v>69</v>
      </c>
      <c r="EF12">
        <v>51</v>
      </c>
      <c r="EG12">
        <v>52</v>
      </c>
      <c r="EH12">
        <v>54</v>
      </c>
      <c r="EI12">
        <v>54</v>
      </c>
      <c r="EJ12">
        <v>54</v>
      </c>
      <c r="EK12">
        <v>56</v>
      </c>
      <c r="EL12">
        <v>56</v>
      </c>
      <c r="EM12">
        <v>56</v>
      </c>
      <c r="EN12">
        <v>33</v>
      </c>
      <c r="EO12">
        <v>34</v>
      </c>
      <c r="EP12">
        <v>44</v>
      </c>
      <c r="EQ12">
        <v>40</v>
      </c>
      <c r="ER12">
        <v>42</v>
      </c>
      <c r="ES12">
        <v>44</v>
      </c>
      <c r="ET12">
        <v>46</v>
      </c>
      <c r="EU12">
        <v>48</v>
      </c>
      <c r="EV12">
        <v>46</v>
      </c>
      <c r="EW12">
        <v>48</v>
      </c>
      <c r="EX12">
        <v>46</v>
      </c>
      <c r="EY12">
        <v>48</v>
      </c>
      <c r="EZ12">
        <v>48</v>
      </c>
      <c r="FA12">
        <v>50</v>
      </c>
      <c r="FB12">
        <v>70</v>
      </c>
      <c r="FC12">
        <v>84</v>
      </c>
      <c r="FD12">
        <v>65</v>
      </c>
      <c r="FE12">
        <v>70</v>
      </c>
      <c r="FF12">
        <v>34</v>
      </c>
      <c r="FG12">
        <v>32</v>
      </c>
      <c r="FH12">
        <v>32</v>
      </c>
      <c r="FI12">
        <v>32</v>
      </c>
      <c r="FJ12">
        <v>32</v>
      </c>
      <c r="FK12">
        <v>33</v>
      </c>
      <c r="FL12">
        <v>38</v>
      </c>
      <c r="FM12">
        <v>28</v>
      </c>
      <c r="FN12">
        <v>30</v>
      </c>
      <c r="FO12">
        <v>31</v>
      </c>
      <c r="FP12">
        <v>28</v>
      </c>
      <c r="FQ12">
        <v>31</v>
      </c>
      <c r="FR12">
        <v>31</v>
      </c>
      <c r="FS12">
        <v>33</v>
      </c>
      <c r="FT12">
        <v>33</v>
      </c>
      <c r="FU12">
        <v>34</v>
      </c>
      <c r="FV12">
        <v>32</v>
      </c>
      <c r="FW12">
        <v>32</v>
      </c>
      <c r="FX12">
        <v>32</v>
      </c>
      <c r="GD12" t="str">
        <v>Bf 109G-14/R6</v>
      </c>
      <c r="GF12" t="str">
        <v>Bf 109G-14/R6</v>
      </c>
      <c r="GH12" t="s">
        <v>176</v>
      </c>
    </row>
    <row r="13" spans="1:190">
      <c r="A13" t="s">
        <v>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2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0</v>
      </c>
      <c r="BJ13">
        <v>0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0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0</v>
      </c>
      <c r="DW13">
        <v>1</v>
      </c>
      <c r="DX13">
        <v>1</v>
      </c>
      <c r="DY13">
        <v>1</v>
      </c>
      <c r="DZ13">
        <v>2</v>
      </c>
      <c r="EA13">
        <v>2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0</v>
      </c>
      <c r="EO13">
        <v>0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0</v>
      </c>
      <c r="FR13">
        <v>0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GD13" t="str">
        <v>Bf 109H-2</v>
      </c>
      <c r="GF13" t="str">
        <v>Bf 109H-2</v>
      </c>
      <c r="GH13" t="s">
        <v>216</v>
      </c>
    </row>
    <row r="14" spans="1:190">
      <c r="A14" t="s">
        <v>7</v>
      </c>
      <c r="B14">
        <v>105</v>
      </c>
      <c r="C14">
        <v>105</v>
      </c>
      <c r="D14">
        <v>105</v>
      </c>
      <c r="E14">
        <v>105</v>
      </c>
      <c r="F14">
        <v>100</v>
      </c>
      <c r="G14">
        <v>105</v>
      </c>
      <c r="H14">
        <v>100</v>
      </c>
      <c r="I14">
        <v>105</v>
      </c>
      <c r="J14">
        <v>100</v>
      </c>
      <c r="K14">
        <v>125</v>
      </c>
      <c r="L14">
        <v>120</v>
      </c>
      <c r="M14">
        <v>115</v>
      </c>
      <c r="N14">
        <v>110</v>
      </c>
      <c r="O14">
        <v>155</v>
      </c>
      <c r="P14">
        <v>240</v>
      </c>
      <c r="Q14">
        <v>240</v>
      </c>
      <c r="R14">
        <v>220</v>
      </c>
      <c r="S14">
        <v>115</v>
      </c>
      <c r="T14">
        <v>110</v>
      </c>
      <c r="U14">
        <v>105</v>
      </c>
      <c r="V14">
        <v>110</v>
      </c>
      <c r="W14">
        <v>100</v>
      </c>
      <c r="X14">
        <v>100</v>
      </c>
      <c r="Y14">
        <v>100</v>
      </c>
      <c r="Z14">
        <v>125</v>
      </c>
      <c r="AA14">
        <v>120</v>
      </c>
      <c r="AB14">
        <v>125</v>
      </c>
      <c r="AC14">
        <v>340</v>
      </c>
      <c r="AD14">
        <v>105</v>
      </c>
      <c r="AE14">
        <v>105</v>
      </c>
      <c r="AF14">
        <v>105</v>
      </c>
      <c r="AG14">
        <v>100</v>
      </c>
      <c r="AH14">
        <v>115</v>
      </c>
      <c r="AI14">
        <v>126</v>
      </c>
      <c r="AJ14">
        <v>120</v>
      </c>
      <c r="AK14">
        <v>130</v>
      </c>
      <c r="AL14">
        <v>175</v>
      </c>
      <c r="AM14">
        <v>105</v>
      </c>
      <c r="AN14">
        <v>105</v>
      </c>
      <c r="AO14">
        <v>105</v>
      </c>
      <c r="AP14">
        <v>150</v>
      </c>
      <c r="AQ14">
        <v>270</v>
      </c>
      <c r="AR14">
        <v>125</v>
      </c>
      <c r="AS14">
        <v>125</v>
      </c>
      <c r="AT14">
        <v>129</v>
      </c>
      <c r="AU14">
        <v>160</v>
      </c>
      <c r="AV14">
        <v>140</v>
      </c>
      <c r="AW14">
        <v>195</v>
      </c>
      <c r="AX14">
        <v>195</v>
      </c>
      <c r="AY14">
        <v>230</v>
      </c>
      <c r="AZ14">
        <v>230</v>
      </c>
      <c r="BA14">
        <v>240</v>
      </c>
      <c r="BB14">
        <v>324</v>
      </c>
      <c r="BC14">
        <v>324</v>
      </c>
      <c r="BD14">
        <v>324</v>
      </c>
      <c r="BE14">
        <v>324</v>
      </c>
      <c r="BF14">
        <v>324</v>
      </c>
      <c r="BG14">
        <v>310</v>
      </c>
      <c r="BH14">
        <v>95</v>
      </c>
      <c r="BI14">
        <v>50</v>
      </c>
      <c r="BJ14">
        <v>16</v>
      </c>
      <c r="BK14">
        <v>60</v>
      </c>
      <c r="BL14">
        <v>60</v>
      </c>
      <c r="BM14">
        <v>55</v>
      </c>
      <c r="BN14">
        <v>70</v>
      </c>
      <c r="BO14">
        <v>140</v>
      </c>
      <c r="BP14">
        <v>240</v>
      </c>
      <c r="BQ14">
        <v>100</v>
      </c>
      <c r="BR14">
        <v>135</v>
      </c>
      <c r="BS14">
        <v>230</v>
      </c>
      <c r="BT14">
        <v>230</v>
      </c>
      <c r="BU14">
        <v>310</v>
      </c>
      <c r="BV14">
        <v>230</v>
      </c>
      <c r="BW14">
        <v>140</v>
      </c>
      <c r="BX14">
        <v>300</v>
      </c>
      <c r="BY14">
        <v>300</v>
      </c>
      <c r="BZ14">
        <v>150</v>
      </c>
      <c r="CA14">
        <v>160</v>
      </c>
      <c r="CB14">
        <v>185</v>
      </c>
      <c r="CC14">
        <v>340</v>
      </c>
      <c r="CD14">
        <v>370</v>
      </c>
      <c r="CE14">
        <v>460</v>
      </c>
      <c r="CF14">
        <v>130</v>
      </c>
      <c r="CG14">
        <v>130</v>
      </c>
      <c r="CH14">
        <v>320</v>
      </c>
      <c r="CI14">
        <v>400</v>
      </c>
      <c r="CJ14">
        <v>360</v>
      </c>
      <c r="CK14">
        <v>400</v>
      </c>
      <c r="CL14">
        <v>343</v>
      </c>
      <c r="CM14">
        <v>500</v>
      </c>
      <c r="CN14">
        <v>500</v>
      </c>
      <c r="CO14">
        <v>140</v>
      </c>
      <c r="CP14">
        <v>118</v>
      </c>
      <c r="CQ14">
        <v>125</v>
      </c>
      <c r="CR14">
        <v>120</v>
      </c>
      <c r="CS14">
        <v>120</v>
      </c>
      <c r="CT14">
        <v>210</v>
      </c>
      <c r="CU14">
        <v>340</v>
      </c>
      <c r="CV14">
        <v>600</v>
      </c>
      <c r="CW14">
        <v>135</v>
      </c>
      <c r="CX14">
        <v>195</v>
      </c>
      <c r="CY14">
        <v>295</v>
      </c>
      <c r="CZ14">
        <v>335</v>
      </c>
      <c r="DA14">
        <v>270</v>
      </c>
      <c r="DB14">
        <v>440</v>
      </c>
      <c r="DC14">
        <v>535</v>
      </c>
      <c r="DD14">
        <v>102</v>
      </c>
      <c r="DE14">
        <v>102</v>
      </c>
      <c r="DF14">
        <v>124</v>
      </c>
      <c r="DG14">
        <v>147</v>
      </c>
      <c r="DH14">
        <v>112</v>
      </c>
      <c r="DI14">
        <v>112</v>
      </c>
      <c r="DJ14">
        <v>139</v>
      </c>
      <c r="DK14">
        <v>152</v>
      </c>
      <c r="DL14">
        <v>122</v>
      </c>
      <c r="DM14">
        <v>179</v>
      </c>
      <c r="DN14">
        <v>194</v>
      </c>
      <c r="DO14">
        <v>180</v>
      </c>
      <c r="DP14">
        <v>180</v>
      </c>
      <c r="DQ14">
        <v>410</v>
      </c>
      <c r="DR14">
        <v>420</v>
      </c>
      <c r="DS14">
        <v>340</v>
      </c>
      <c r="DT14">
        <v>60</v>
      </c>
      <c r="DU14">
        <v>85</v>
      </c>
      <c r="DV14">
        <v>240</v>
      </c>
      <c r="DW14">
        <v>130</v>
      </c>
      <c r="DX14">
        <v>95</v>
      </c>
      <c r="DY14">
        <v>120</v>
      </c>
      <c r="DZ14">
        <v>133</v>
      </c>
      <c r="EA14">
        <v>200</v>
      </c>
      <c r="EB14">
        <v>400</v>
      </c>
      <c r="EC14">
        <v>400</v>
      </c>
      <c r="ED14">
        <v>540</v>
      </c>
      <c r="EE14">
        <v>600</v>
      </c>
      <c r="EF14">
        <v>300</v>
      </c>
      <c r="EG14">
        <v>360</v>
      </c>
      <c r="EH14">
        <v>425</v>
      </c>
      <c r="EI14">
        <v>420</v>
      </c>
      <c r="EJ14">
        <v>440</v>
      </c>
      <c r="EK14">
        <v>480</v>
      </c>
      <c r="EL14">
        <v>480</v>
      </c>
      <c r="EM14">
        <v>540</v>
      </c>
      <c r="EN14">
        <v>240</v>
      </c>
      <c r="EO14">
        <v>300</v>
      </c>
      <c r="EP14">
        <v>210</v>
      </c>
      <c r="EQ14">
        <v>180</v>
      </c>
      <c r="ER14">
        <v>185</v>
      </c>
      <c r="ES14">
        <v>185</v>
      </c>
      <c r="ET14">
        <v>250</v>
      </c>
      <c r="EU14">
        <v>250</v>
      </c>
      <c r="EV14">
        <v>250</v>
      </c>
      <c r="EW14">
        <v>250</v>
      </c>
      <c r="EX14">
        <v>220</v>
      </c>
      <c r="EY14">
        <v>210</v>
      </c>
      <c r="EZ14">
        <v>210</v>
      </c>
      <c r="FA14">
        <v>190</v>
      </c>
      <c r="FB14">
        <v>500</v>
      </c>
      <c r="FC14">
        <v>600</v>
      </c>
      <c r="FD14">
        <v>540</v>
      </c>
      <c r="FE14">
        <v>600</v>
      </c>
      <c r="FF14">
        <v>370</v>
      </c>
      <c r="FG14">
        <v>235</v>
      </c>
      <c r="FH14">
        <v>230</v>
      </c>
      <c r="FI14">
        <v>284</v>
      </c>
      <c r="FJ14">
        <v>284</v>
      </c>
      <c r="FK14">
        <v>265</v>
      </c>
      <c r="FL14">
        <v>320</v>
      </c>
      <c r="FM14">
        <v>215</v>
      </c>
      <c r="FN14">
        <v>295</v>
      </c>
      <c r="FO14">
        <v>235</v>
      </c>
      <c r="FP14">
        <v>290</v>
      </c>
      <c r="FQ14">
        <v>360</v>
      </c>
      <c r="FR14">
        <v>448</v>
      </c>
      <c r="FS14">
        <v>340</v>
      </c>
      <c r="FT14">
        <v>370</v>
      </c>
      <c r="FU14">
        <v>445</v>
      </c>
      <c r="FV14">
        <v>250</v>
      </c>
      <c r="FW14">
        <v>440</v>
      </c>
      <c r="FX14">
        <v>340</v>
      </c>
      <c r="GD14" t="str">
        <v>Bf 109K-4</v>
      </c>
      <c r="GF14" t="str">
        <v>Bf 109K-4</v>
      </c>
      <c r="GH14" t="s">
        <v>219</v>
      </c>
    </row>
    <row r="15" spans="1:190">
      <c r="A15" t="s">
        <v>8</v>
      </c>
      <c r="B15">
        <v>450</v>
      </c>
      <c r="C15">
        <v>450</v>
      </c>
      <c r="D15">
        <v>450</v>
      </c>
      <c r="E15">
        <v>450</v>
      </c>
      <c r="F15">
        <v>450</v>
      </c>
      <c r="G15">
        <v>450</v>
      </c>
      <c r="H15">
        <v>450</v>
      </c>
      <c r="I15">
        <v>450</v>
      </c>
      <c r="J15">
        <v>450</v>
      </c>
      <c r="K15">
        <v>450</v>
      </c>
      <c r="L15">
        <v>450</v>
      </c>
      <c r="M15">
        <v>450</v>
      </c>
      <c r="N15">
        <v>450</v>
      </c>
      <c r="O15">
        <v>2000</v>
      </c>
      <c r="P15">
        <v>1100</v>
      </c>
      <c r="Q15">
        <v>1100</v>
      </c>
      <c r="R15">
        <v>1100</v>
      </c>
      <c r="S15">
        <v>450</v>
      </c>
      <c r="T15">
        <v>450</v>
      </c>
      <c r="U15">
        <v>450</v>
      </c>
      <c r="V15">
        <v>450</v>
      </c>
      <c r="W15">
        <v>450</v>
      </c>
      <c r="X15">
        <v>450</v>
      </c>
      <c r="Y15">
        <v>450</v>
      </c>
      <c r="Z15">
        <v>450</v>
      </c>
      <c r="AA15">
        <v>900</v>
      </c>
      <c r="AB15">
        <v>450</v>
      </c>
      <c r="AC15">
        <v>900</v>
      </c>
      <c r="AD15">
        <v>400</v>
      </c>
      <c r="AE15">
        <v>0</v>
      </c>
      <c r="AF15">
        <v>0</v>
      </c>
      <c r="AG15">
        <v>0</v>
      </c>
      <c r="AH15">
        <v>0</v>
      </c>
      <c r="AI15">
        <v>300</v>
      </c>
      <c r="AJ15">
        <v>0</v>
      </c>
      <c r="AK15">
        <v>0</v>
      </c>
      <c r="AL15">
        <v>300</v>
      </c>
      <c r="AM15">
        <v>500</v>
      </c>
      <c r="AN15">
        <v>450</v>
      </c>
      <c r="AO15">
        <v>450</v>
      </c>
      <c r="AP15">
        <v>550</v>
      </c>
      <c r="AQ15">
        <v>1350</v>
      </c>
      <c r="AR15">
        <v>0</v>
      </c>
      <c r="AS15">
        <v>0</v>
      </c>
      <c r="AT15">
        <v>353</v>
      </c>
      <c r="AU15">
        <v>1100</v>
      </c>
      <c r="AV15">
        <v>0</v>
      </c>
      <c r="AW15">
        <v>900</v>
      </c>
      <c r="AX15">
        <v>800</v>
      </c>
      <c r="AY15">
        <v>800</v>
      </c>
      <c r="AZ15">
        <v>900</v>
      </c>
      <c r="BA15">
        <v>0</v>
      </c>
      <c r="BB15">
        <v>900</v>
      </c>
      <c r="BC15">
        <v>900</v>
      </c>
      <c r="BD15">
        <v>900</v>
      </c>
      <c r="BE15">
        <v>900</v>
      </c>
      <c r="BF15">
        <v>900</v>
      </c>
      <c r="BG15">
        <v>800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1100</v>
      </c>
      <c r="BQ15">
        <v>450</v>
      </c>
      <c r="BR15">
        <v>800</v>
      </c>
      <c r="BS15">
        <v>900</v>
      </c>
      <c r="BT15">
        <v>900</v>
      </c>
      <c r="BU15">
        <v>900</v>
      </c>
      <c r="BV15">
        <v>900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900</v>
      </c>
      <c r="CD15">
        <v>900</v>
      </c>
      <c r="CE15">
        <v>900</v>
      </c>
      <c r="CF15">
        <v>900</v>
      </c>
      <c r="CG15">
        <v>0</v>
      </c>
      <c r="CH15">
        <v>900</v>
      </c>
      <c r="CI15">
        <v>4500</v>
      </c>
      <c r="CJ15">
        <v>14000</v>
      </c>
      <c r="CK15">
        <v>11000</v>
      </c>
      <c r="CL15">
        <v>2000</v>
      </c>
      <c r="CM15">
        <v>6800</v>
      </c>
      <c r="CN15">
        <v>8800</v>
      </c>
      <c r="CO15">
        <v>500</v>
      </c>
      <c r="CP15">
        <v>1000</v>
      </c>
      <c r="CQ15">
        <v>1500</v>
      </c>
      <c r="CR15">
        <v>1500</v>
      </c>
      <c r="CS15">
        <v>1000</v>
      </c>
      <c r="CT15">
        <v>2000</v>
      </c>
      <c r="CU15">
        <v>3200</v>
      </c>
      <c r="CV15">
        <v>4000</v>
      </c>
      <c r="CW15">
        <v>1500</v>
      </c>
      <c r="CX15">
        <v>1500</v>
      </c>
      <c r="CY15">
        <v>2500</v>
      </c>
      <c r="CZ15">
        <v>2500</v>
      </c>
      <c r="DA15">
        <v>2500</v>
      </c>
      <c r="DB15">
        <v>1000</v>
      </c>
      <c r="DC15">
        <v>1500</v>
      </c>
      <c r="DD15">
        <v>850</v>
      </c>
      <c r="DE15">
        <v>850</v>
      </c>
      <c r="DF15">
        <v>750</v>
      </c>
      <c r="DG15">
        <v>850</v>
      </c>
      <c r="DH15">
        <v>1000</v>
      </c>
      <c r="DI15">
        <v>1000</v>
      </c>
      <c r="DJ15">
        <v>1000</v>
      </c>
      <c r="DK15">
        <v>1350</v>
      </c>
      <c r="DL15">
        <v>600</v>
      </c>
      <c r="DM15">
        <v>1250</v>
      </c>
      <c r="DN15">
        <v>1750</v>
      </c>
      <c r="DO15">
        <v>0</v>
      </c>
      <c r="DP15">
        <v>0</v>
      </c>
      <c r="DQ15">
        <v>1500</v>
      </c>
      <c r="DR15">
        <v>1500</v>
      </c>
      <c r="DS15">
        <v>500</v>
      </c>
      <c r="DT15">
        <v>450</v>
      </c>
      <c r="DU15">
        <v>450</v>
      </c>
      <c r="DV15">
        <v>2000</v>
      </c>
      <c r="DW15">
        <v>2000</v>
      </c>
      <c r="DX15">
        <v>1000</v>
      </c>
      <c r="DY15">
        <v>1000</v>
      </c>
      <c r="DZ15">
        <v>2000</v>
      </c>
      <c r="EA15">
        <v>1000</v>
      </c>
      <c r="EB15">
        <v>4500</v>
      </c>
      <c r="EC15">
        <v>4500</v>
      </c>
      <c r="ED15">
        <v>12800</v>
      </c>
      <c r="EE15">
        <v>12800</v>
      </c>
      <c r="EF15">
        <v>14000</v>
      </c>
      <c r="EG15">
        <v>14000</v>
      </c>
      <c r="EH15">
        <v>10500</v>
      </c>
      <c r="EI15">
        <v>11000</v>
      </c>
      <c r="EJ15">
        <v>13000</v>
      </c>
      <c r="EK15">
        <v>13000</v>
      </c>
      <c r="EL15">
        <v>14000</v>
      </c>
      <c r="EM15">
        <v>18000</v>
      </c>
      <c r="EN15">
        <v>2000</v>
      </c>
      <c r="EO15">
        <v>5000</v>
      </c>
      <c r="EP15">
        <v>2000</v>
      </c>
      <c r="EQ15">
        <v>2000</v>
      </c>
      <c r="ER15">
        <v>4000</v>
      </c>
      <c r="ES15">
        <v>4000</v>
      </c>
      <c r="ET15">
        <v>3000</v>
      </c>
      <c r="EU15">
        <v>4200</v>
      </c>
      <c r="EV15">
        <v>3000</v>
      </c>
      <c r="EW15">
        <v>4200</v>
      </c>
      <c r="EX15">
        <v>4000</v>
      </c>
      <c r="EY15">
        <v>4000</v>
      </c>
      <c r="EZ15">
        <v>4000</v>
      </c>
      <c r="FA15">
        <v>6000</v>
      </c>
      <c r="FB15">
        <v>8000</v>
      </c>
      <c r="FC15">
        <v>9600</v>
      </c>
      <c r="FD15">
        <v>12800</v>
      </c>
      <c r="FE15">
        <v>12800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700</v>
      </c>
      <c r="FL15">
        <v>2000</v>
      </c>
      <c r="FM15">
        <v>290</v>
      </c>
      <c r="FN15">
        <v>1500</v>
      </c>
      <c r="FO15">
        <v>750</v>
      </c>
      <c r="FP15">
        <v>1500</v>
      </c>
      <c r="FQ15">
        <v>0</v>
      </c>
      <c r="FR15">
        <v>700</v>
      </c>
      <c r="FS15">
        <v>2000</v>
      </c>
      <c r="FT15">
        <v>2000</v>
      </c>
      <c r="FU15">
        <v>2000</v>
      </c>
      <c r="FV15">
        <v>0</v>
      </c>
      <c r="FW15">
        <v>1000</v>
      </c>
      <c r="FX15">
        <v>1500</v>
      </c>
      <c r="GD15" t="str">
        <v>Bf 109K-6</v>
      </c>
      <c r="GF15" t="str">
        <v>Bf 109K-6</v>
      </c>
    </row>
    <row r="16" spans="1:190">
      <c r="A16" t="s">
        <v>9</v>
      </c>
      <c r="B16">
        <v>8</v>
      </c>
      <c r="C16">
        <v>10</v>
      </c>
      <c r="D16">
        <v>10</v>
      </c>
      <c r="E16">
        <v>10</v>
      </c>
      <c r="F16">
        <v>18</v>
      </c>
      <c r="G16">
        <v>11</v>
      </c>
      <c r="H16">
        <v>19</v>
      </c>
      <c r="I16">
        <v>10</v>
      </c>
      <c r="J16">
        <v>18</v>
      </c>
      <c r="K16">
        <v>12</v>
      </c>
      <c r="L16">
        <v>11</v>
      </c>
      <c r="M16">
        <v>21</v>
      </c>
      <c r="N16">
        <v>12</v>
      </c>
      <c r="O16">
        <v>25</v>
      </c>
      <c r="P16">
        <v>11</v>
      </c>
      <c r="Q16">
        <v>13</v>
      </c>
      <c r="R16">
        <v>23</v>
      </c>
      <c r="S16">
        <v>20</v>
      </c>
      <c r="T16">
        <v>20</v>
      </c>
      <c r="U16">
        <v>28</v>
      </c>
      <c r="V16">
        <v>22</v>
      </c>
      <c r="W16">
        <v>30</v>
      </c>
      <c r="X16">
        <v>22</v>
      </c>
      <c r="Y16">
        <v>24</v>
      </c>
      <c r="Z16">
        <v>14</v>
      </c>
      <c r="AA16">
        <v>18</v>
      </c>
      <c r="AB16">
        <v>12</v>
      </c>
      <c r="AC16">
        <v>29</v>
      </c>
      <c r="AD16">
        <v>6</v>
      </c>
      <c r="AE16">
        <v>12</v>
      </c>
      <c r="AF16">
        <v>14</v>
      </c>
      <c r="AG16">
        <v>4</v>
      </c>
      <c r="AH16">
        <v>6</v>
      </c>
      <c r="AI16">
        <v>6</v>
      </c>
      <c r="AJ16">
        <v>12</v>
      </c>
      <c r="AK16">
        <v>12</v>
      </c>
      <c r="AL16">
        <v>12</v>
      </c>
      <c r="AM16">
        <v>8</v>
      </c>
      <c r="AN16">
        <v>8</v>
      </c>
      <c r="AO16">
        <v>10</v>
      </c>
      <c r="AP16">
        <v>12</v>
      </c>
      <c r="AQ16">
        <v>8</v>
      </c>
      <c r="AR16">
        <v>10</v>
      </c>
      <c r="AS16">
        <v>10</v>
      </c>
      <c r="AT16">
        <v>18</v>
      </c>
      <c r="AU16">
        <v>14</v>
      </c>
      <c r="AV16">
        <v>14</v>
      </c>
      <c r="AW16">
        <v>21</v>
      </c>
      <c r="AX16">
        <v>13</v>
      </c>
      <c r="AY16">
        <v>18</v>
      </c>
      <c r="AZ16">
        <v>30</v>
      </c>
      <c r="BA16">
        <v>18</v>
      </c>
      <c r="BB16">
        <v>18</v>
      </c>
      <c r="BC16">
        <v>26</v>
      </c>
      <c r="BD16">
        <v>30</v>
      </c>
      <c r="BE16">
        <v>36</v>
      </c>
      <c r="BF16">
        <v>28</v>
      </c>
      <c r="BG16">
        <v>24</v>
      </c>
      <c r="BH16">
        <v>13</v>
      </c>
      <c r="BI16">
        <v>8</v>
      </c>
      <c r="BJ16">
        <v>10</v>
      </c>
      <c r="BK16">
        <v>20</v>
      </c>
      <c r="BL16">
        <v>4</v>
      </c>
      <c r="BM16">
        <v>20</v>
      </c>
      <c r="BN16">
        <v>20</v>
      </c>
      <c r="BO16">
        <v>20</v>
      </c>
      <c r="BP16">
        <v>13</v>
      </c>
      <c r="BQ16">
        <v>18</v>
      </c>
      <c r="BR16">
        <v>20</v>
      </c>
      <c r="BS16">
        <v>24</v>
      </c>
      <c r="BT16">
        <v>32</v>
      </c>
      <c r="BU16">
        <v>18</v>
      </c>
      <c r="BV16">
        <v>34</v>
      </c>
      <c r="BW16">
        <v>6</v>
      </c>
      <c r="BX16">
        <v>21</v>
      </c>
      <c r="BY16">
        <v>40</v>
      </c>
      <c r="BZ16">
        <v>20</v>
      </c>
      <c r="CA16">
        <v>28</v>
      </c>
      <c r="CB16">
        <v>26</v>
      </c>
      <c r="CC16">
        <v>28</v>
      </c>
      <c r="CD16">
        <v>27</v>
      </c>
      <c r="CE16">
        <v>32</v>
      </c>
      <c r="CF16">
        <v>30</v>
      </c>
      <c r="CG16">
        <v>18</v>
      </c>
      <c r="CH16">
        <v>28</v>
      </c>
      <c r="CI16">
        <v>16</v>
      </c>
      <c r="CJ16">
        <v>16</v>
      </c>
      <c r="CK16">
        <v>17</v>
      </c>
      <c r="CL16">
        <v>0</v>
      </c>
      <c r="CM16">
        <v>24</v>
      </c>
      <c r="CN16">
        <v>24</v>
      </c>
      <c r="CO16">
        <v>16</v>
      </c>
      <c r="CP16">
        <v>18</v>
      </c>
      <c r="CQ16">
        <v>18</v>
      </c>
      <c r="CR16">
        <v>18</v>
      </c>
      <c r="CS16">
        <v>12</v>
      </c>
      <c r="CT16">
        <v>16</v>
      </c>
      <c r="CU16">
        <v>16</v>
      </c>
      <c r="CV16">
        <v>16</v>
      </c>
      <c r="CW16">
        <v>24</v>
      </c>
      <c r="CX16">
        <v>24</v>
      </c>
      <c r="CY16">
        <v>24</v>
      </c>
      <c r="CZ16">
        <v>24</v>
      </c>
      <c r="DA16">
        <v>18</v>
      </c>
      <c r="DB16">
        <v>12</v>
      </c>
      <c r="DC16">
        <v>18</v>
      </c>
      <c r="DD16">
        <v>16</v>
      </c>
      <c r="DE16">
        <v>16</v>
      </c>
      <c r="DF16">
        <v>16</v>
      </c>
      <c r="DG16">
        <v>16</v>
      </c>
      <c r="DH16">
        <v>16</v>
      </c>
      <c r="DI16">
        <v>16</v>
      </c>
      <c r="DJ16">
        <v>16</v>
      </c>
      <c r="DK16">
        <v>14</v>
      </c>
      <c r="DL16">
        <v>16</v>
      </c>
      <c r="DM16">
        <v>16</v>
      </c>
      <c r="DO16">
        <v>14</v>
      </c>
      <c r="DP16">
        <v>16</v>
      </c>
      <c r="DQ16">
        <v>12</v>
      </c>
      <c r="DR16">
        <v>18</v>
      </c>
      <c r="DS16">
        <v>10</v>
      </c>
      <c r="DT16">
        <v>16</v>
      </c>
      <c r="DU16">
        <v>16</v>
      </c>
      <c r="DV16">
        <v>24</v>
      </c>
      <c r="DW16">
        <v>16</v>
      </c>
      <c r="DX16">
        <v>8</v>
      </c>
      <c r="DY16">
        <v>16</v>
      </c>
      <c r="DZ16">
        <v>16</v>
      </c>
      <c r="EA16">
        <v>18</v>
      </c>
      <c r="EB16">
        <v>16</v>
      </c>
      <c r="EC16">
        <v>16</v>
      </c>
      <c r="ED16">
        <v>26</v>
      </c>
      <c r="EE16">
        <v>32</v>
      </c>
      <c r="EF16">
        <v>16</v>
      </c>
      <c r="EG16">
        <v>16</v>
      </c>
      <c r="EH16">
        <v>17</v>
      </c>
      <c r="EI16">
        <v>17</v>
      </c>
      <c r="EJ16">
        <v>17</v>
      </c>
      <c r="EK16">
        <v>20</v>
      </c>
      <c r="EL16">
        <v>16</v>
      </c>
      <c r="EM16">
        <v>16</v>
      </c>
      <c r="EN16">
        <v>0</v>
      </c>
      <c r="EO16">
        <v>0</v>
      </c>
      <c r="EP16">
        <v>26</v>
      </c>
      <c r="EQ16">
        <v>14</v>
      </c>
      <c r="ER16">
        <v>17</v>
      </c>
      <c r="ES16">
        <v>31</v>
      </c>
      <c r="ET16">
        <v>21</v>
      </c>
      <c r="EU16">
        <v>42</v>
      </c>
      <c r="EV16">
        <v>21</v>
      </c>
      <c r="EW16">
        <v>42</v>
      </c>
      <c r="EX16">
        <v>22</v>
      </c>
      <c r="EY16">
        <v>33</v>
      </c>
      <c r="EZ16">
        <v>33</v>
      </c>
      <c r="FA16">
        <v>36</v>
      </c>
      <c r="FB16">
        <v>26</v>
      </c>
      <c r="FC16">
        <v>30</v>
      </c>
      <c r="FD16">
        <v>27</v>
      </c>
      <c r="FE16">
        <v>30</v>
      </c>
      <c r="FF16">
        <v>29</v>
      </c>
      <c r="FG16">
        <v>24</v>
      </c>
      <c r="FH16">
        <v>16</v>
      </c>
      <c r="FI16">
        <v>16</v>
      </c>
      <c r="FJ16">
        <v>16</v>
      </c>
      <c r="FK16">
        <v>16</v>
      </c>
      <c r="FL16">
        <v>28</v>
      </c>
      <c r="FM16">
        <v>0</v>
      </c>
      <c r="FN16">
        <v>0</v>
      </c>
      <c r="FO16">
        <v>14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12</v>
      </c>
      <c r="FW16">
        <v>12</v>
      </c>
      <c r="FX16">
        <v>18</v>
      </c>
      <c r="GD16" t="str">
        <v>Bf 109T-2</v>
      </c>
      <c r="GF16" t="str">
        <v>Bf 109T-2</v>
      </c>
    </row>
    <row r="17" spans="1:188" ht="15">
      <c r="A17" s="1" t="s">
        <v>16</v>
      </c>
      <c r="GD17" t="str">
        <v>Fw 190A-5</v>
      </c>
      <c r="GF17" t="str">
        <v>Fw 190A-5</v>
      </c>
    </row>
    <row r="18" spans="1:188">
      <c r="A18" t="s">
        <v>17</v>
      </c>
      <c r="B18">
        <v>33</v>
      </c>
      <c r="C18">
        <v>33</v>
      </c>
      <c r="D18">
        <v>35</v>
      </c>
      <c r="E18">
        <v>33</v>
      </c>
      <c r="F18">
        <v>28</v>
      </c>
      <c r="G18">
        <v>35</v>
      </c>
      <c r="H18">
        <v>30</v>
      </c>
      <c r="I18">
        <v>36</v>
      </c>
      <c r="J18">
        <v>31</v>
      </c>
      <c r="K18">
        <v>31</v>
      </c>
      <c r="L18">
        <v>35</v>
      </c>
      <c r="M18">
        <v>30</v>
      </c>
      <c r="N18">
        <v>35</v>
      </c>
      <c r="O18">
        <v>36</v>
      </c>
      <c r="P18">
        <v>35</v>
      </c>
      <c r="Q18">
        <v>35</v>
      </c>
      <c r="R18">
        <v>33</v>
      </c>
      <c r="S18">
        <v>39</v>
      </c>
      <c r="T18">
        <v>38</v>
      </c>
      <c r="U18">
        <v>33</v>
      </c>
      <c r="V18">
        <v>37</v>
      </c>
      <c r="W18">
        <v>32</v>
      </c>
      <c r="X18">
        <v>30</v>
      </c>
      <c r="Y18">
        <v>24</v>
      </c>
      <c r="Z18">
        <v>35</v>
      </c>
      <c r="AA18">
        <v>35</v>
      </c>
      <c r="AB18">
        <v>36</v>
      </c>
      <c r="AC18">
        <v>26</v>
      </c>
      <c r="AD18">
        <v>35</v>
      </c>
      <c r="AE18">
        <v>36</v>
      </c>
      <c r="AF18">
        <v>35</v>
      </c>
      <c r="AG18">
        <v>38</v>
      </c>
      <c r="AH18">
        <v>36</v>
      </c>
      <c r="AI18">
        <v>31</v>
      </c>
      <c r="AJ18">
        <v>34</v>
      </c>
      <c r="AK18">
        <v>36</v>
      </c>
      <c r="AL18">
        <v>34</v>
      </c>
      <c r="AM18">
        <v>33</v>
      </c>
      <c r="AN18">
        <v>33</v>
      </c>
      <c r="AO18">
        <v>33</v>
      </c>
      <c r="AP18">
        <v>33</v>
      </c>
      <c r="AQ18">
        <v>32</v>
      </c>
      <c r="AR18">
        <v>34</v>
      </c>
      <c r="AS18">
        <v>34</v>
      </c>
      <c r="AT18">
        <v>36</v>
      </c>
      <c r="AU18">
        <v>24</v>
      </c>
      <c r="AV18">
        <v>37</v>
      </c>
      <c r="AW18">
        <v>34</v>
      </c>
      <c r="AX18">
        <v>35</v>
      </c>
      <c r="AY18">
        <v>26</v>
      </c>
      <c r="AZ18">
        <v>24</v>
      </c>
      <c r="BA18">
        <v>26</v>
      </c>
      <c r="BB18">
        <v>26</v>
      </c>
      <c r="BC18">
        <v>26</v>
      </c>
      <c r="BD18">
        <v>26</v>
      </c>
      <c r="BE18">
        <v>27</v>
      </c>
      <c r="BF18">
        <v>27</v>
      </c>
      <c r="BG18">
        <v>22</v>
      </c>
      <c r="BH18">
        <v>32</v>
      </c>
      <c r="BI18">
        <v>32</v>
      </c>
      <c r="BJ18">
        <v>26</v>
      </c>
      <c r="BK18">
        <v>32</v>
      </c>
      <c r="BL18">
        <v>31</v>
      </c>
      <c r="BM18">
        <v>32</v>
      </c>
      <c r="BN18">
        <v>38</v>
      </c>
      <c r="BO18">
        <v>37</v>
      </c>
      <c r="BP18">
        <v>33</v>
      </c>
      <c r="BQ18">
        <v>27</v>
      </c>
      <c r="BR18">
        <v>33</v>
      </c>
      <c r="BS18">
        <v>24</v>
      </c>
      <c r="BT18">
        <v>22</v>
      </c>
      <c r="BU18">
        <v>25</v>
      </c>
      <c r="BV18">
        <v>24</v>
      </c>
      <c r="BW18">
        <v>34</v>
      </c>
      <c r="BX18">
        <v>18</v>
      </c>
      <c r="BY18">
        <v>19</v>
      </c>
      <c r="BZ18">
        <v>29</v>
      </c>
      <c r="CA18">
        <v>28</v>
      </c>
      <c r="CB18">
        <v>30</v>
      </c>
      <c r="CC18">
        <v>25</v>
      </c>
      <c r="CD18">
        <v>28</v>
      </c>
      <c r="CE18">
        <v>30</v>
      </c>
      <c r="CF18">
        <v>30</v>
      </c>
      <c r="CG18">
        <v>31</v>
      </c>
      <c r="CH18">
        <v>28</v>
      </c>
      <c r="CI18">
        <v>12</v>
      </c>
      <c r="CJ18">
        <v>2</v>
      </c>
      <c r="CK18">
        <v>4</v>
      </c>
      <c r="CL18">
        <v>26</v>
      </c>
      <c r="CM18">
        <v>4</v>
      </c>
      <c r="CN18">
        <v>3</v>
      </c>
      <c r="CO18">
        <v>31</v>
      </c>
      <c r="CP18">
        <v>34</v>
      </c>
      <c r="CQ18">
        <v>35</v>
      </c>
      <c r="CR18">
        <v>35</v>
      </c>
      <c r="CS18">
        <v>36</v>
      </c>
      <c r="CT18">
        <v>35</v>
      </c>
      <c r="CU18">
        <v>38</v>
      </c>
      <c r="CV18">
        <v>39</v>
      </c>
      <c r="CW18">
        <v>32</v>
      </c>
      <c r="CX18">
        <v>32</v>
      </c>
      <c r="CY18">
        <v>35</v>
      </c>
      <c r="CZ18">
        <v>37</v>
      </c>
      <c r="DA18">
        <v>38</v>
      </c>
      <c r="DB18">
        <v>36</v>
      </c>
      <c r="DC18">
        <v>37</v>
      </c>
      <c r="DD18">
        <v>37</v>
      </c>
      <c r="DE18">
        <v>36</v>
      </c>
      <c r="DF18">
        <v>35</v>
      </c>
      <c r="DG18">
        <v>38</v>
      </c>
      <c r="DH18">
        <v>36</v>
      </c>
      <c r="DI18">
        <v>39</v>
      </c>
      <c r="DJ18">
        <v>35</v>
      </c>
      <c r="DK18">
        <v>40</v>
      </c>
      <c r="DL18">
        <v>40</v>
      </c>
      <c r="DM18">
        <v>37</v>
      </c>
      <c r="DN18">
        <v>38</v>
      </c>
      <c r="DO18">
        <v>36</v>
      </c>
      <c r="DP18">
        <v>35</v>
      </c>
      <c r="DQ18">
        <v>37</v>
      </c>
      <c r="DR18">
        <v>37</v>
      </c>
      <c r="DS18">
        <v>41</v>
      </c>
      <c r="DT18">
        <v>21</v>
      </c>
      <c r="DU18">
        <v>34</v>
      </c>
      <c r="DV18">
        <v>35</v>
      </c>
      <c r="DW18">
        <v>36</v>
      </c>
      <c r="DX18">
        <v>33</v>
      </c>
      <c r="DY18">
        <v>32</v>
      </c>
      <c r="DZ18">
        <v>38</v>
      </c>
      <c r="EA18">
        <v>36</v>
      </c>
      <c r="EB18">
        <v>12</v>
      </c>
      <c r="EC18">
        <v>12</v>
      </c>
      <c r="ED18">
        <v>3</v>
      </c>
      <c r="EE18">
        <v>4</v>
      </c>
      <c r="EF18">
        <v>2</v>
      </c>
      <c r="EG18">
        <v>2</v>
      </c>
      <c r="EH18">
        <v>4</v>
      </c>
      <c r="EI18">
        <v>4</v>
      </c>
      <c r="EJ18">
        <v>5</v>
      </c>
      <c r="EK18">
        <v>7</v>
      </c>
      <c r="EL18">
        <v>7</v>
      </c>
      <c r="EM18">
        <v>6</v>
      </c>
      <c r="EN18">
        <v>37</v>
      </c>
      <c r="EO18">
        <v>30</v>
      </c>
      <c r="EP18">
        <v>12</v>
      </c>
      <c r="EQ18">
        <v>22</v>
      </c>
      <c r="ER18">
        <v>21</v>
      </c>
      <c r="ES18">
        <v>21</v>
      </c>
      <c r="ET18">
        <v>14</v>
      </c>
      <c r="EU18">
        <v>13</v>
      </c>
      <c r="EV18">
        <v>14</v>
      </c>
      <c r="EW18">
        <v>13</v>
      </c>
      <c r="EX18">
        <v>16</v>
      </c>
      <c r="EY18">
        <v>18</v>
      </c>
      <c r="EZ18">
        <v>18</v>
      </c>
      <c r="FA18">
        <v>25</v>
      </c>
      <c r="FB18">
        <v>4</v>
      </c>
      <c r="FC18">
        <v>4</v>
      </c>
      <c r="FD18">
        <v>3</v>
      </c>
      <c r="FE18">
        <v>4</v>
      </c>
      <c r="FF18">
        <v>29</v>
      </c>
      <c r="FG18">
        <v>33</v>
      </c>
      <c r="FH18">
        <v>34</v>
      </c>
      <c r="FI18">
        <v>24</v>
      </c>
      <c r="FJ18">
        <v>34</v>
      </c>
      <c r="FK18">
        <v>34</v>
      </c>
      <c r="FL18">
        <v>31</v>
      </c>
      <c r="FM18">
        <v>37</v>
      </c>
      <c r="FN18">
        <v>38</v>
      </c>
      <c r="FO18">
        <v>39</v>
      </c>
      <c r="FP18">
        <v>40</v>
      </c>
      <c r="FQ18">
        <v>34</v>
      </c>
      <c r="FR18">
        <v>34</v>
      </c>
      <c r="FS18">
        <v>35</v>
      </c>
      <c r="FT18">
        <v>32</v>
      </c>
      <c r="FU18">
        <v>34</v>
      </c>
      <c r="FV18">
        <v>36</v>
      </c>
      <c r="FW18">
        <v>36</v>
      </c>
      <c r="FX18">
        <v>37</v>
      </c>
      <c r="GD18" t="str">
        <v>Fw 190A-6</v>
      </c>
      <c r="GF18" t="str">
        <v>Fw 190A-6</v>
      </c>
    </row>
    <row r="19" spans="1:188">
      <c r="A19" t="s">
        <v>18</v>
      </c>
      <c r="B19">
        <v>34</v>
      </c>
      <c r="C19">
        <v>34</v>
      </c>
      <c r="D19">
        <v>35</v>
      </c>
      <c r="E19">
        <v>34</v>
      </c>
      <c r="F19">
        <v>29</v>
      </c>
      <c r="G19">
        <v>36</v>
      </c>
      <c r="H19">
        <v>31</v>
      </c>
      <c r="I19">
        <v>37</v>
      </c>
      <c r="J19">
        <v>32</v>
      </c>
      <c r="K19">
        <v>32</v>
      </c>
      <c r="L19">
        <v>36</v>
      </c>
      <c r="M19">
        <v>31</v>
      </c>
      <c r="N19">
        <v>34</v>
      </c>
      <c r="O19">
        <v>36</v>
      </c>
      <c r="P19">
        <v>36</v>
      </c>
      <c r="Q19">
        <v>36</v>
      </c>
      <c r="R19">
        <v>34</v>
      </c>
      <c r="S19">
        <v>38</v>
      </c>
      <c r="T19">
        <v>37</v>
      </c>
      <c r="U19">
        <v>32</v>
      </c>
      <c r="V19">
        <v>36</v>
      </c>
      <c r="W19">
        <v>31</v>
      </c>
      <c r="X19">
        <v>30</v>
      </c>
      <c r="Y19">
        <v>24</v>
      </c>
      <c r="Z19">
        <v>36</v>
      </c>
      <c r="AA19">
        <v>35</v>
      </c>
      <c r="AB19">
        <v>36</v>
      </c>
      <c r="AC19">
        <v>26</v>
      </c>
      <c r="AD19">
        <v>34</v>
      </c>
      <c r="AE19">
        <v>35</v>
      </c>
      <c r="AF19">
        <v>35</v>
      </c>
      <c r="AG19">
        <v>37</v>
      </c>
      <c r="AH19">
        <v>35</v>
      </c>
      <c r="AI19">
        <v>30</v>
      </c>
      <c r="AJ19">
        <v>33</v>
      </c>
      <c r="AK19">
        <v>35</v>
      </c>
      <c r="AL19">
        <v>34</v>
      </c>
      <c r="AM19">
        <v>32</v>
      </c>
      <c r="AN19">
        <v>34</v>
      </c>
      <c r="AO19">
        <v>34</v>
      </c>
      <c r="AP19">
        <v>32</v>
      </c>
      <c r="AQ19">
        <v>32</v>
      </c>
      <c r="AR19">
        <v>34</v>
      </c>
      <c r="AS19">
        <v>33</v>
      </c>
      <c r="AT19">
        <v>36</v>
      </c>
      <c r="AU19">
        <v>24</v>
      </c>
      <c r="AV19">
        <v>36</v>
      </c>
      <c r="AW19">
        <v>35</v>
      </c>
      <c r="AX19">
        <v>36</v>
      </c>
      <c r="AY19">
        <v>26</v>
      </c>
      <c r="AZ19">
        <v>24</v>
      </c>
      <c r="BA19">
        <v>26</v>
      </c>
      <c r="BB19">
        <v>26</v>
      </c>
      <c r="BC19">
        <v>26</v>
      </c>
      <c r="BD19">
        <v>26</v>
      </c>
      <c r="BE19">
        <v>27</v>
      </c>
      <c r="BF19">
        <v>27</v>
      </c>
      <c r="BG19">
        <v>22</v>
      </c>
      <c r="BH19">
        <v>33</v>
      </c>
      <c r="BI19">
        <v>32</v>
      </c>
      <c r="BJ19">
        <v>26</v>
      </c>
      <c r="BK19">
        <v>32</v>
      </c>
      <c r="BL19">
        <v>31</v>
      </c>
      <c r="BM19">
        <v>32</v>
      </c>
      <c r="BN19">
        <v>38</v>
      </c>
      <c r="BO19">
        <v>37</v>
      </c>
      <c r="BP19">
        <v>34</v>
      </c>
      <c r="BQ19">
        <v>27</v>
      </c>
      <c r="BR19">
        <v>33</v>
      </c>
      <c r="BS19">
        <v>24</v>
      </c>
      <c r="BT19">
        <v>22</v>
      </c>
      <c r="BU19">
        <v>25</v>
      </c>
      <c r="BV19">
        <v>24</v>
      </c>
      <c r="BW19">
        <v>34</v>
      </c>
      <c r="BX19">
        <v>18</v>
      </c>
      <c r="BY19">
        <v>19</v>
      </c>
      <c r="BZ19">
        <v>29</v>
      </c>
      <c r="CA19">
        <v>28</v>
      </c>
      <c r="CB19">
        <v>30</v>
      </c>
      <c r="CC19">
        <v>25</v>
      </c>
      <c r="CD19">
        <v>28</v>
      </c>
      <c r="CE19">
        <v>30</v>
      </c>
      <c r="CF19">
        <v>30</v>
      </c>
      <c r="CG19">
        <v>31</v>
      </c>
      <c r="CH19">
        <v>28</v>
      </c>
      <c r="CI19">
        <v>12</v>
      </c>
      <c r="CJ19">
        <v>2</v>
      </c>
      <c r="CK19">
        <v>4</v>
      </c>
      <c r="CL19">
        <v>26</v>
      </c>
      <c r="CM19">
        <v>4</v>
      </c>
      <c r="CN19">
        <v>3</v>
      </c>
      <c r="CO19">
        <v>30</v>
      </c>
      <c r="CP19">
        <v>34</v>
      </c>
      <c r="CQ19">
        <v>34</v>
      </c>
      <c r="CR19">
        <v>33</v>
      </c>
      <c r="CS19">
        <v>35</v>
      </c>
      <c r="CT19">
        <v>34</v>
      </c>
      <c r="CU19">
        <v>37</v>
      </c>
      <c r="CV19">
        <v>38</v>
      </c>
      <c r="CW19">
        <v>33</v>
      </c>
      <c r="CX19">
        <v>33</v>
      </c>
      <c r="CY19">
        <v>36</v>
      </c>
      <c r="CZ19">
        <v>37</v>
      </c>
      <c r="DA19">
        <v>38</v>
      </c>
      <c r="DB19">
        <v>36</v>
      </c>
      <c r="DC19">
        <v>37</v>
      </c>
      <c r="DD19">
        <v>36</v>
      </c>
      <c r="DE19">
        <v>35</v>
      </c>
      <c r="DF19">
        <v>35</v>
      </c>
      <c r="DG19">
        <v>37</v>
      </c>
      <c r="DH19">
        <v>36</v>
      </c>
      <c r="DI19">
        <v>38</v>
      </c>
      <c r="DJ19">
        <v>36</v>
      </c>
      <c r="DK19">
        <v>39</v>
      </c>
      <c r="DL19">
        <v>39</v>
      </c>
      <c r="DM19">
        <v>38</v>
      </c>
      <c r="DN19">
        <v>39</v>
      </c>
      <c r="DO19">
        <v>35</v>
      </c>
      <c r="DP19">
        <v>34</v>
      </c>
      <c r="DQ19">
        <v>37</v>
      </c>
      <c r="DR19">
        <v>37</v>
      </c>
      <c r="DS19">
        <v>40</v>
      </c>
      <c r="DT19">
        <v>21</v>
      </c>
      <c r="DU19">
        <v>34</v>
      </c>
      <c r="DV19">
        <v>33</v>
      </c>
      <c r="DW19">
        <v>36</v>
      </c>
      <c r="DX19">
        <v>31</v>
      </c>
      <c r="DY19">
        <v>31</v>
      </c>
      <c r="DZ19">
        <v>37</v>
      </c>
      <c r="EA19">
        <v>35</v>
      </c>
      <c r="EB19">
        <v>12</v>
      </c>
      <c r="EC19">
        <v>12</v>
      </c>
      <c r="ED19">
        <v>3</v>
      </c>
      <c r="EE19">
        <v>4</v>
      </c>
      <c r="EF19">
        <v>2</v>
      </c>
      <c r="EG19">
        <v>2</v>
      </c>
      <c r="EH19">
        <v>4</v>
      </c>
      <c r="EI19">
        <v>4</v>
      </c>
      <c r="EJ19">
        <v>5</v>
      </c>
      <c r="EK19">
        <v>7</v>
      </c>
      <c r="EL19">
        <v>7</v>
      </c>
      <c r="EM19">
        <v>6</v>
      </c>
      <c r="EN19">
        <v>35</v>
      </c>
      <c r="EO19">
        <v>28</v>
      </c>
      <c r="EP19">
        <v>12</v>
      </c>
      <c r="EQ19">
        <v>19</v>
      </c>
      <c r="ER19">
        <v>19</v>
      </c>
      <c r="ES19">
        <v>18</v>
      </c>
      <c r="ET19">
        <v>14</v>
      </c>
      <c r="EU19">
        <v>13</v>
      </c>
      <c r="EV19">
        <v>14</v>
      </c>
      <c r="EW19">
        <v>13</v>
      </c>
      <c r="EX19">
        <v>16</v>
      </c>
      <c r="EY19">
        <v>18</v>
      </c>
      <c r="EZ19">
        <v>18</v>
      </c>
      <c r="FA19">
        <v>23</v>
      </c>
      <c r="FB19">
        <v>4</v>
      </c>
      <c r="FC19">
        <v>4</v>
      </c>
      <c r="FD19">
        <v>3</v>
      </c>
      <c r="FE19">
        <v>4</v>
      </c>
      <c r="FF19">
        <v>27</v>
      </c>
      <c r="FG19">
        <v>33</v>
      </c>
      <c r="FH19">
        <v>33</v>
      </c>
      <c r="FI19">
        <v>32</v>
      </c>
      <c r="FJ19">
        <v>33</v>
      </c>
      <c r="FK19">
        <v>34</v>
      </c>
      <c r="FL19">
        <v>31</v>
      </c>
      <c r="FM19">
        <v>37</v>
      </c>
      <c r="FN19">
        <v>38</v>
      </c>
      <c r="FO19">
        <v>39</v>
      </c>
      <c r="FP19">
        <v>40</v>
      </c>
      <c r="FQ19">
        <v>34</v>
      </c>
      <c r="FR19">
        <v>34</v>
      </c>
      <c r="FS19">
        <v>34</v>
      </c>
      <c r="FT19">
        <v>32</v>
      </c>
      <c r="FU19">
        <v>34</v>
      </c>
      <c r="FV19">
        <v>36</v>
      </c>
      <c r="FW19">
        <v>36</v>
      </c>
      <c r="FX19">
        <v>37</v>
      </c>
      <c r="GD19" t="str">
        <v>Fw 190A-6/R1</v>
      </c>
      <c r="GF19" t="str">
        <v>Fw 190A-6/R1</v>
      </c>
    </row>
    <row r="20" spans="1:188">
      <c r="A20" t="s">
        <v>19</v>
      </c>
      <c r="B20">
        <v>35</v>
      </c>
      <c r="C20">
        <v>35</v>
      </c>
      <c r="D20">
        <v>36</v>
      </c>
      <c r="E20">
        <v>35</v>
      </c>
      <c r="F20">
        <v>30</v>
      </c>
      <c r="G20">
        <v>37</v>
      </c>
      <c r="H20">
        <v>32</v>
      </c>
      <c r="I20">
        <v>38</v>
      </c>
      <c r="J20">
        <v>33</v>
      </c>
      <c r="K20">
        <v>33</v>
      </c>
      <c r="L20">
        <v>37</v>
      </c>
      <c r="M20">
        <v>32</v>
      </c>
      <c r="N20">
        <v>34</v>
      </c>
      <c r="O20">
        <v>36</v>
      </c>
      <c r="P20">
        <v>36</v>
      </c>
      <c r="Q20">
        <v>36</v>
      </c>
      <c r="R20">
        <v>34</v>
      </c>
      <c r="S20">
        <v>37</v>
      </c>
      <c r="T20">
        <v>36</v>
      </c>
      <c r="U20">
        <v>31</v>
      </c>
      <c r="V20">
        <v>35</v>
      </c>
      <c r="W20">
        <v>30</v>
      </c>
      <c r="X20">
        <v>30</v>
      </c>
      <c r="Y20">
        <v>24</v>
      </c>
      <c r="Z20">
        <v>37</v>
      </c>
      <c r="AA20">
        <v>35</v>
      </c>
      <c r="AB20">
        <v>36</v>
      </c>
      <c r="AC20">
        <v>26</v>
      </c>
      <c r="AD20">
        <v>33</v>
      </c>
      <c r="AE20">
        <v>34</v>
      </c>
      <c r="AF20">
        <v>35</v>
      </c>
      <c r="AG20">
        <v>36</v>
      </c>
      <c r="AH20">
        <v>33</v>
      </c>
      <c r="AI20">
        <v>29</v>
      </c>
      <c r="AJ20">
        <v>33</v>
      </c>
      <c r="AK20">
        <v>34</v>
      </c>
      <c r="AL20">
        <v>34</v>
      </c>
      <c r="AM20">
        <v>32</v>
      </c>
      <c r="AN20">
        <v>35</v>
      </c>
      <c r="AO20">
        <v>35</v>
      </c>
      <c r="AP20">
        <v>32</v>
      </c>
      <c r="AQ20">
        <v>32</v>
      </c>
      <c r="AR20">
        <v>33</v>
      </c>
      <c r="AS20">
        <v>33</v>
      </c>
      <c r="AT20">
        <v>36</v>
      </c>
      <c r="AU20">
        <v>24</v>
      </c>
      <c r="AV20">
        <v>35</v>
      </c>
      <c r="AW20">
        <v>36</v>
      </c>
      <c r="AX20">
        <v>37</v>
      </c>
      <c r="AY20">
        <v>26</v>
      </c>
      <c r="AZ20">
        <v>24</v>
      </c>
      <c r="BA20">
        <v>26</v>
      </c>
      <c r="BB20">
        <v>26</v>
      </c>
      <c r="BC20">
        <v>26</v>
      </c>
      <c r="BD20">
        <v>26</v>
      </c>
      <c r="BE20">
        <v>27</v>
      </c>
      <c r="BF20">
        <v>27</v>
      </c>
      <c r="BG20">
        <v>22</v>
      </c>
      <c r="BH20">
        <v>33</v>
      </c>
      <c r="BI20">
        <v>32</v>
      </c>
      <c r="BJ20">
        <v>26</v>
      </c>
      <c r="BK20">
        <v>32</v>
      </c>
      <c r="BL20">
        <v>31</v>
      </c>
      <c r="BM20">
        <v>32</v>
      </c>
      <c r="BN20">
        <v>38</v>
      </c>
      <c r="BO20">
        <v>37</v>
      </c>
      <c r="BP20">
        <v>34</v>
      </c>
      <c r="BQ20">
        <v>27</v>
      </c>
      <c r="BR20">
        <v>33</v>
      </c>
      <c r="BS20">
        <v>24</v>
      </c>
      <c r="BT20">
        <v>22</v>
      </c>
      <c r="BU20">
        <v>25</v>
      </c>
      <c r="BV20">
        <v>24</v>
      </c>
      <c r="BW20">
        <v>34</v>
      </c>
      <c r="BX20">
        <v>18</v>
      </c>
      <c r="BY20">
        <v>19</v>
      </c>
      <c r="BZ20">
        <v>29</v>
      </c>
      <c r="CA20">
        <v>28</v>
      </c>
      <c r="CB20">
        <v>30</v>
      </c>
      <c r="CC20">
        <v>25</v>
      </c>
      <c r="CD20">
        <v>28</v>
      </c>
      <c r="CE20">
        <v>30</v>
      </c>
      <c r="CF20">
        <v>30</v>
      </c>
      <c r="CG20">
        <v>31</v>
      </c>
      <c r="CH20">
        <v>28</v>
      </c>
      <c r="CI20">
        <v>12</v>
      </c>
      <c r="CJ20">
        <v>2</v>
      </c>
      <c r="CK20">
        <v>4</v>
      </c>
      <c r="CL20">
        <v>26</v>
      </c>
      <c r="CM20">
        <v>4</v>
      </c>
      <c r="CN20">
        <v>3</v>
      </c>
      <c r="CO20">
        <v>39</v>
      </c>
      <c r="CP20">
        <v>33</v>
      </c>
      <c r="CQ20">
        <v>33</v>
      </c>
      <c r="CR20">
        <v>32</v>
      </c>
      <c r="CS20">
        <v>34</v>
      </c>
      <c r="CT20">
        <v>33</v>
      </c>
      <c r="CU20">
        <v>36</v>
      </c>
      <c r="CV20">
        <v>37</v>
      </c>
      <c r="CW20">
        <v>34</v>
      </c>
      <c r="CX20">
        <v>34</v>
      </c>
      <c r="CY20">
        <v>36</v>
      </c>
      <c r="CZ20">
        <v>37</v>
      </c>
      <c r="DA20">
        <v>38</v>
      </c>
      <c r="DB20">
        <v>36</v>
      </c>
      <c r="DC20">
        <v>37</v>
      </c>
      <c r="DD20">
        <v>35</v>
      </c>
      <c r="DE20">
        <v>34</v>
      </c>
      <c r="DF20">
        <v>35</v>
      </c>
      <c r="DG20">
        <v>37</v>
      </c>
      <c r="DH20">
        <v>37</v>
      </c>
      <c r="DI20">
        <v>38</v>
      </c>
      <c r="DJ20">
        <v>37</v>
      </c>
      <c r="DK20">
        <v>39</v>
      </c>
      <c r="DL20">
        <v>38</v>
      </c>
      <c r="DM20">
        <v>39</v>
      </c>
      <c r="DN20">
        <v>40</v>
      </c>
      <c r="DO20">
        <v>34</v>
      </c>
      <c r="DP20">
        <v>33</v>
      </c>
      <c r="DQ20">
        <v>37</v>
      </c>
      <c r="DR20">
        <v>37</v>
      </c>
      <c r="DS20">
        <v>39</v>
      </c>
      <c r="DT20">
        <v>21</v>
      </c>
      <c r="DU20">
        <v>34</v>
      </c>
      <c r="DV20">
        <v>32</v>
      </c>
      <c r="DW20">
        <v>36</v>
      </c>
      <c r="DX20">
        <v>30</v>
      </c>
      <c r="DY20">
        <v>30</v>
      </c>
      <c r="DZ20">
        <v>36</v>
      </c>
      <c r="EA20">
        <v>34</v>
      </c>
      <c r="EB20">
        <v>12</v>
      </c>
      <c r="EC20">
        <v>12</v>
      </c>
      <c r="ED20">
        <v>3</v>
      </c>
      <c r="EE20">
        <v>4</v>
      </c>
      <c r="EF20">
        <v>2</v>
      </c>
      <c r="EG20">
        <v>2</v>
      </c>
      <c r="EH20">
        <v>4</v>
      </c>
      <c r="EI20">
        <v>4</v>
      </c>
      <c r="EJ20">
        <v>5</v>
      </c>
      <c r="EK20">
        <v>7</v>
      </c>
      <c r="EL20">
        <v>7</v>
      </c>
      <c r="EM20">
        <v>6</v>
      </c>
      <c r="EN20">
        <v>34</v>
      </c>
      <c r="EO20">
        <v>27</v>
      </c>
      <c r="EP20">
        <v>12</v>
      </c>
      <c r="EQ20">
        <v>17</v>
      </c>
      <c r="ER20">
        <v>20</v>
      </c>
      <c r="ES20">
        <v>16</v>
      </c>
      <c r="ET20">
        <v>14</v>
      </c>
      <c r="EU20">
        <v>13</v>
      </c>
      <c r="EV20">
        <v>14</v>
      </c>
      <c r="EW20">
        <v>13</v>
      </c>
      <c r="EX20">
        <v>16</v>
      </c>
      <c r="EY20">
        <v>18</v>
      </c>
      <c r="EZ20">
        <v>18</v>
      </c>
      <c r="FA20">
        <v>20</v>
      </c>
      <c r="FB20">
        <v>4</v>
      </c>
      <c r="FC20">
        <v>4</v>
      </c>
      <c r="FD20">
        <v>3</v>
      </c>
      <c r="FE20">
        <v>4</v>
      </c>
      <c r="FF20">
        <v>27</v>
      </c>
      <c r="FG20">
        <v>32</v>
      </c>
      <c r="FH20">
        <v>32</v>
      </c>
      <c r="FI20">
        <v>32</v>
      </c>
      <c r="FJ20">
        <v>32</v>
      </c>
      <c r="FK20">
        <v>33</v>
      </c>
      <c r="FL20">
        <v>31</v>
      </c>
      <c r="FM20">
        <v>37</v>
      </c>
      <c r="FN20">
        <v>38</v>
      </c>
      <c r="FO20">
        <v>39</v>
      </c>
      <c r="FP20">
        <v>40</v>
      </c>
      <c r="FQ20">
        <v>34</v>
      </c>
      <c r="FR20">
        <v>34</v>
      </c>
      <c r="FS20">
        <v>33</v>
      </c>
      <c r="FT20">
        <v>32</v>
      </c>
      <c r="FU20">
        <v>34</v>
      </c>
      <c r="FV20">
        <v>35</v>
      </c>
      <c r="FW20">
        <v>36</v>
      </c>
      <c r="FX20">
        <v>37</v>
      </c>
      <c r="GD20" t="str">
        <v>Fw 190A-8</v>
      </c>
      <c r="GF20" t="str">
        <v>Fw 190A-8</v>
      </c>
    </row>
    <row r="21" spans="1:188">
      <c r="A21" t="s">
        <v>20</v>
      </c>
      <c r="B21">
        <v>35</v>
      </c>
      <c r="C21">
        <v>35</v>
      </c>
      <c r="D21">
        <v>36</v>
      </c>
      <c r="E21">
        <v>35</v>
      </c>
      <c r="F21">
        <v>30</v>
      </c>
      <c r="G21">
        <v>38</v>
      </c>
      <c r="H21">
        <v>32</v>
      </c>
      <c r="I21">
        <v>38</v>
      </c>
      <c r="J21">
        <v>33</v>
      </c>
      <c r="K21">
        <v>33</v>
      </c>
      <c r="L21">
        <v>37</v>
      </c>
      <c r="M21">
        <v>32</v>
      </c>
      <c r="N21">
        <v>34</v>
      </c>
      <c r="O21">
        <v>36</v>
      </c>
      <c r="P21">
        <v>36</v>
      </c>
      <c r="Q21">
        <v>36</v>
      </c>
      <c r="R21">
        <v>34</v>
      </c>
      <c r="S21">
        <v>36</v>
      </c>
      <c r="T21">
        <v>35</v>
      </c>
      <c r="U21">
        <v>30</v>
      </c>
      <c r="V21">
        <v>34</v>
      </c>
      <c r="W21">
        <v>29</v>
      </c>
      <c r="X21">
        <v>29</v>
      </c>
      <c r="Y21">
        <v>23</v>
      </c>
      <c r="Z21">
        <v>37</v>
      </c>
      <c r="AA21">
        <v>35</v>
      </c>
      <c r="AB21">
        <v>36</v>
      </c>
      <c r="AC21">
        <v>26</v>
      </c>
      <c r="AD21">
        <v>32</v>
      </c>
      <c r="AE21">
        <v>34</v>
      </c>
      <c r="AF21">
        <v>35</v>
      </c>
      <c r="AG21">
        <v>36</v>
      </c>
      <c r="AH21">
        <v>32</v>
      </c>
      <c r="AI21">
        <v>28</v>
      </c>
      <c r="AJ21">
        <v>32</v>
      </c>
      <c r="AK21">
        <v>34</v>
      </c>
      <c r="AL21">
        <v>34</v>
      </c>
      <c r="AM21">
        <v>31</v>
      </c>
      <c r="AN21">
        <v>35</v>
      </c>
      <c r="AO21">
        <v>35</v>
      </c>
      <c r="AP21">
        <v>31</v>
      </c>
      <c r="AQ21">
        <v>31</v>
      </c>
      <c r="AR21">
        <v>32</v>
      </c>
      <c r="AS21">
        <v>32</v>
      </c>
      <c r="AT21">
        <v>36</v>
      </c>
      <c r="AU21">
        <v>24</v>
      </c>
      <c r="AV21">
        <v>35</v>
      </c>
      <c r="AW21">
        <v>36</v>
      </c>
      <c r="AX21">
        <v>38</v>
      </c>
      <c r="AY21">
        <v>26</v>
      </c>
      <c r="AZ21">
        <v>24</v>
      </c>
      <c r="BA21">
        <v>26</v>
      </c>
      <c r="BB21">
        <v>26</v>
      </c>
      <c r="BC21">
        <v>26</v>
      </c>
      <c r="BD21">
        <v>26</v>
      </c>
      <c r="BE21">
        <v>27</v>
      </c>
      <c r="BF21">
        <v>27</v>
      </c>
      <c r="BG21">
        <v>22</v>
      </c>
      <c r="BH21">
        <v>34</v>
      </c>
      <c r="BI21">
        <v>32</v>
      </c>
      <c r="BJ21">
        <v>26</v>
      </c>
      <c r="BK21">
        <v>32</v>
      </c>
      <c r="BL21">
        <v>31</v>
      </c>
      <c r="BM21">
        <v>32</v>
      </c>
      <c r="BN21">
        <v>38</v>
      </c>
      <c r="BO21">
        <v>37</v>
      </c>
      <c r="BP21">
        <v>34</v>
      </c>
      <c r="BQ21">
        <v>27</v>
      </c>
      <c r="BR21">
        <v>32</v>
      </c>
      <c r="BS21">
        <v>24</v>
      </c>
      <c r="BT21">
        <v>22</v>
      </c>
      <c r="BU21">
        <v>25</v>
      </c>
      <c r="BV21">
        <v>24</v>
      </c>
      <c r="BW21">
        <v>34</v>
      </c>
      <c r="BX21">
        <v>18</v>
      </c>
      <c r="BY21">
        <v>19</v>
      </c>
      <c r="BZ21">
        <v>29</v>
      </c>
      <c r="CA21">
        <v>28</v>
      </c>
      <c r="CB21">
        <v>30</v>
      </c>
      <c r="CC21">
        <v>25</v>
      </c>
      <c r="CD21">
        <v>28</v>
      </c>
      <c r="CE21">
        <v>30</v>
      </c>
      <c r="CF21">
        <v>30</v>
      </c>
      <c r="CG21">
        <v>31</v>
      </c>
      <c r="CH21">
        <v>28</v>
      </c>
      <c r="CI21">
        <v>12</v>
      </c>
      <c r="CJ21">
        <v>2</v>
      </c>
      <c r="CK21">
        <v>4</v>
      </c>
      <c r="CL21">
        <v>26</v>
      </c>
      <c r="CM21">
        <v>4</v>
      </c>
      <c r="CN21">
        <v>3</v>
      </c>
      <c r="CO21">
        <v>28</v>
      </c>
      <c r="CP21">
        <v>31</v>
      </c>
      <c r="CQ21">
        <v>31</v>
      </c>
      <c r="CR21">
        <v>31</v>
      </c>
      <c r="CS21">
        <v>32</v>
      </c>
      <c r="CT21">
        <v>33</v>
      </c>
      <c r="CU21">
        <v>35</v>
      </c>
      <c r="CV21">
        <v>36</v>
      </c>
      <c r="CW21">
        <v>35</v>
      </c>
      <c r="CX21">
        <v>35</v>
      </c>
      <c r="CY21">
        <v>36</v>
      </c>
      <c r="CZ21">
        <v>37</v>
      </c>
      <c r="DA21">
        <v>38</v>
      </c>
      <c r="DB21">
        <v>36</v>
      </c>
      <c r="DC21">
        <v>37</v>
      </c>
      <c r="DD21">
        <v>34</v>
      </c>
      <c r="DE21">
        <v>34</v>
      </c>
      <c r="DF21">
        <v>35</v>
      </c>
      <c r="DG21">
        <v>36</v>
      </c>
      <c r="DH21">
        <v>37</v>
      </c>
      <c r="DI21">
        <v>37</v>
      </c>
      <c r="DJ21">
        <v>37</v>
      </c>
      <c r="DK21">
        <v>38</v>
      </c>
      <c r="DL21">
        <v>37</v>
      </c>
      <c r="DM21">
        <v>39</v>
      </c>
      <c r="DN21">
        <v>40</v>
      </c>
      <c r="DO21">
        <v>32</v>
      </c>
      <c r="DP21">
        <v>31</v>
      </c>
      <c r="DQ21">
        <v>37</v>
      </c>
      <c r="DR21">
        <v>37</v>
      </c>
      <c r="DS21">
        <v>37</v>
      </c>
      <c r="DT21">
        <v>21</v>
      </c>
      <c r="DU21">
        <v>34</v>
      </c>
      <c r="DV21">
        <v>32</v>
      </c>
      <c r="DW21">
        <v>36</v>
      </c>
      <c r="DX21">
        <v>30</v>
      </c>
      <c r="DY21">
        <v>30</v>
      </c>
      <c r="DZ21">
        <v>34</v>
      </c>
      <c r="EA21">
        <v>32</v>
      </c>
      <c r="EB21">
        <v>12</v>
      </c>
      <c r="EC21">
        <v>12</v>
      </c>
      <c r="ED21">
        <v>3</v>
      </c>
      <c r="EE21">
        <v>4</v>
      </c>
      <c r="EF21">
        <v>0</v>
      </c>
      <c r="EG21">
        <v>2</v>
      </c>
      <c r="EH21">
        <v>4</v>
      </c>
      <c r="EI21">
        <v>4</v>
      </c>
      <c r="EJ21">
        <v>5</v>
      </c>
      <c r="EK21">
        <v>7</v>
      </c>
      <c r="EL21">
        <v>7</v>
      </c>
      <c r="EM21">
        <v>6</v>
      </c>
      <c r="EN21">
        <v>34</v>
      </c>
      <c r="EO21">
        <v>27</v>
      </c>
      <c r="EP21">
        <v>12</v>
      </c>
      <c r="EQ21">
        <v>17</v>
      </c>
      <c r="ER21">
        <v>16</v>
      </c>
      <c r="ES21">
        <v>16</v>
      </c>
      <c r="ET21">
        <v>14</v>
      </c>
      <c r="EU21">
        <v>13</v>
      </c>
      <c r="EV21">
        <v>14</v>
      </c>
      <c r="EW21">
        <v>13</v>
      </c>
      <c r="EX21">
        <v>16</v>
      </c>
      <c r="EY21">
        <v>18</v>
      </c>
      <c r="EZ21">
        <v>18</v>
      </c>
      <c r="FA21">
        <v>20</v>
      </c>
      <c r="FB21">
        <v>4</v>
      </c>
      <c r="FC21">
        <v>4</v>
      </c>
      <c r="FD21">
        <v>3</v>
      </c>
      <c r="FE21">
        <v>4</v>
      </c>
      <c r="FF21">
        <v>27</v>
      </c>
      <c r="FG21">
        <v>31</v>
      </c>
      <c r="FH21">
        <v>32</v>
      </c>
      <c r="FI21">
        <v>32</v>
      </c>
      <c r="FJ21">
        <v>32</v>
      </c>
      <c r="FK21">
        <v>33</v>
      </c>
      <c r="FL21">
        <v>31</v>
      </c>
      <c r="FM21">
        <v>37</v>
      </c>
      <c r="FN21">
        <v>38</v>
      </c>
      <c r="FO21">
        <v>39</v>
      </c>
      <c r="FP21">
        <v>40</v>
      </c>
      <c r="FQ21">
        <v>34</v>
      </c>
      <c r="FR21">
        <v>34</v>
      </c>
      <c r="FS21">
        <v>32</v>
      </c>
      <c r="FT21">
        <v>32</v>
      </c>
      <c r="FU21">
        <v>34</v>
      </c>
      <c r="FV21">
        <v>35</v>
      </c>
      <c r="FW21">
        <v>36</v>
      </c>
      <c r="FX21">
        <v>37</v>
      </c>
      <c r="GD21" t="str">
        <v>Fw 190A-8/R1</v>
      </c>
      <c r="GF21" t="str">
        <v>Fw 190A-8/R1</v>
      </c>
    </row>
    <row r="22" spans="1:188">
      <c r="A22" t="s">
        <v>21</v>
      </c>
      <c r="B22">
        <v>35</v>
      </c>
      <c r="C22">
        <v>36</v>
      </c>
      <c r="D22">
        <v>36</v>
      </c>
      <c r="E22">
        <v>36</v>
      </c>
      <c r="F22">
        <v>31</v>
      </c>
      <c r="G22">
        <v>38</v>
      </c>
      <c r="H22">
        <v>33</v>
      </c>
      <c r="I22">
        <v>38</v>
      </c>
      <c r="J22">
        <v>33</v>
      </c>
      <c r="K22">
        <v>34</v>
      </c>
      <c r="L22">
        <v>38</v>
      </c>
      <c r="M22">
        <v>33</v>
      </c>
      <c r="N22">
        <v>34</v>
      </c>
      <c r="O22">
        <v>36</v>
      </c>
      <c r="P22">
        <v>36</v>
      </c>
      <c r="Q22">
        <v>36</v>
      </c>
      <c r="R22">
        <v>34</v>
      </c>
      <c r="S22">
        <v>36</v>
      </c>
      <c r="T22">
        <v>35</v>
      </c>
      <c r="U22">
        <v>30</v>
      </c>
      <c r="V22">
        <v>34</v>
      </c>
      <c r="W22">
        <v>29</v>
      </c>
      <c r="X22">
        <v>29</v>
      </c>
      <c r="Y22">
        <v>23</v>
      </c>
      <c r="Z22">
        <v>37</v>
      </c>
      <c r="AA22">
        <v>35</v>
      </c>
      <c r="AB22">
        <v>36</v>
      </c>
      <c r="AC22">
        <v>26</v>
      </c>
      <c r="AD22">
        <v>32</v>
      </c>
      <c r="AE22">
        <v>34</v>
      </c>
      <c r="AF22">
        <v>35</v>
      </c>
      <c r="AG22">
        <v>36</v>
      </c>
      <c r="AH22">
        <v>32</v>
      </c>
      <c r="AI22">
        <v>28</v>
      </c>
      <c r="AJ22">
        <v>32</v>
      </c>
      <c r="AK22">
        <v>34</v>
      </c>
      <c r="AL22">
        <v>34</v>
      </c>
      <c r="AM22">
        <v>31</v>
      </c>
      <c r="AN22">
        <v>35</v>
      </c>
      <c r="AO22">
        <v>36</v>
      </c>
      <c r="AP22">
        <v>31</v>
      </c>
      <c r="AQ22">
        <v>31</v>
      </c>
      <c r="AR22">
        <v>32</v>
      </c>
      <c r="AS22">
        <v>32</v>
      </c>
      <c r="AT22">
        <v>36</v>
      </c>
      <c r="AU22">
        <v>24</v>
      </c>
      <c r="AV22">
        <v>35</v>
      </c>
      <c r="AW22">
        <v>36</v>
      </c>
      <c r="AX22">
        <v>38</v>
      </c>
      <c r="AY22">
        <v>26</v>
      </c>
      <c r="AZ22">
        <v>24</v>
      </c>
      <c r="BA22">
        <v>26</v>
      </c>
      <c r="BB22">
        <v>26</v>
      </c>
      <c r="BC22">
        <v>26</v>
      </c>
      <c r="BD22">
        <v>26</v>
      </c>
      <c r="BE22">
        <v>27</v>
      </c>
      <c r="BF22">
        <v>27</v>
      </c>
      <c r="BG22">
        <v>22</v>
      </c>
      <c r="BH22">
        <v>34</v>
      </c>
      <c r="BI22">
        <v>32</v>
      </c>
      <c r="BJ22">
        <v>26</v>
      </c>
      <c r="BK22">
        <v>32</v>
      </c>
      <c r="BL22">
        <v>31</v>
      </c>
      <c r="BM22">
        <v>32</v>
      </c>
      <c r="BN22">
        <v>38</v>
      </c>
      <c r="BO22">
        <v>37</v>
      </c>
      <c r="BP22">
        <v>34</v>
      </c>
      <c r="BQ22">
        <v>28</v>
      </c>
      <c r="BR22">
        <v>32</v>
      </c>
      <c r="BS22">
        <v>24</v>
      </c>
      <c r="BT22">
        <v>22</v>
      </c>
      <c r="BU22">
        <v>25</v>
      </c>
      <c r="BV22">
        <v>24</v>
      </c>
      <c r="BW22">
        <v>34</v>
      </c>
      <c r="BX22">
        <v>18</v>
      </c>
      <c r="BY22">
        <v>19</v>
      </c>
      <c r="BZ22">
        <v>29</v>
      </c>
      <c r="CA22">
        <v>28</v>
      </c>
      <c r="CB22">
        <v>30</v>
      </c>
      <c r="CC22">
        <v>25</v>
      </c>
      <c r="CD22">
        <v>28</v>
      </c>
      <c r="CE22">
        <v>30</v>
      </c>
      <c r="CF22">
        <v>30</v>
      </c>
      <c r="CG22">
        <v>31</v>
      </c>
      <c r="CH22">
        <v>28</v>
      </c>
      <c r="CI22">
        <v>12</v>
      </c>
      <c r="CJ22">
        <v>0</v>
      </c>
      <c r="CK22">
        <v>4</v>
      </c>
      <c r="CL22">
        <v>26</v>
      </c>
      <c r="CM22">
        <v>4</v>
      </c>
      <c r="CN22">
        <v>3</v>
      </c>
      <c r="CO22">
        <v>26</v>
      </c>
      <c r="CP22">
        <v>29</v>
      </c>
      <c r="CQ22">
        <v>30</v>
      </c>
      <c r="CR22">
        <v>31</v>
      </c>
      <c r="CS22">
        <v>32</v>
      </c>
      <c r="CT22">
        <v>33</v>
      </c>
      <c r="CU22">
        <v>35</v>
      </c>
      <c r="CV22">
        <v>36</v>
      </c>
      <c r="CW22">
        <v>35</v>
      </c>
      <c r="CX22">
        <v>35</v>
      </c>
      <c r="CY22">
        <v>36</v>
      </c>
      <c r="CZ22">
        <v>37</v>
      </c>
      <c r="DA22">
        <v>38</v>
      </c>
      <c r="DB22">
        <v>36</v>
      </c>
      <c r="DC22">
        <v>37</v>
      </c>
      <c r="DD22">
        <v>34</v>
      </c>
      <c r="DE22">
        <v>34</v>
      </c>
      <c r="DF22">
        <v>35</v>
      </c>
      <c r="DG22">
        <v>36</v>
      </c>
      <c r="DH22">
        <v>37</v>
      </c>
      <c r="DI22">
        <v>37</v>
      </c>
      <c r="DJ22">
        <v>37</v>
      </c>
      <c r="DK22">
        <v>38</v>
      </c>
      <c r="DL22">
        <v>37</v>
      </c>
      <c r="DM22">
        <v>39</v>
      </c>
      <c r="DN22">
        <v>40</v>
      </c>
      <c r="DO22">
        <v>31</v>
      </c>
      <c r="DP22">
        <v>31</v>
      </c>
      <c r="DQ22">
        <v>37</v>
      </c>
      <c r="DR22">
        <v>38</v>
      </c>
      <c r="DS22">
        <v>37</v>
      </c>
      <c r="DT22">
        <v>21</v>
      </c>
      <c r="DU22">
        <v>34</v>
      </c>
      <c r="DV22">
        <v>32</v>
      </c>
      <c r="DW22">
        <v>36</v>
      </c>
      <c r="DX22">
        <v>30</v>
      </c>
      <c r="DY22">
        <v>29</v>
      </c>
      <c r="DZ22">
        <v>34</v>
      </c>
      <c r="EA22">
        <v>31</v>
      </c>
      <c r="EB22">
        <v>0</v>
      </c>
      <c r="EC22">
        <v>12</v>
      </c>
      <c r="ED22">
        <v>3</v>
      </c>
      <c r="EE22">
        <v>4</v>
      </c>
      <c r="EF22">
        <v>0</v>
      </c>
      <c r="EG22">
        <v>0</v>
      </c>
      <c r="EH22">
        <v>4</v>
      </c>
      <c r="EI22">
        <v>4</v>
      </c>
      <c r="EJ22">
        <v>5</v>
      </c>
      <c r="EK22">
        <v>7</v>
      </c>
      <c r="EL22">
        <v>7</v>
      </c>
      <c r="EM22">
        <v>6</v>
      </c>
      <c r="EN22">
        <v>34</v>
      </c>
      <c r="EO22">
        <v>27</v>
      </c>
      <c r="EP22">
        <v>12</v>
      </c>
      <c r="EQ22">
        <v>17</v>
      </c>
      <c r="ER22">
        <v>16</v>
      </c>
      <c r="ES22">
        <v>16</v>
      </c>
      <c r="ET22">
        <v>14</v>
      </c>
      <c r="EU22">
        <v>13</v>
      </c>
      <c r="EV22">
        <v>14</v>
      </c>
      <c r="EW22">
        <v>13</v>
      </c>
      <c r="EX22">
        <v>16</v>
      </c>
      <c r="EY22">
        <v>18</v>
      </c>
      <c r="EZ22">
        <v>18</v>
      </c>
      <c r="FA22">
        <v>20</v>
      </c>
      <c r="FB22">
        <v>4</v>
      </c>
      <c r="FC22">
        <v>4</v>
      </c>
      <c r="FD22">
        <v>3</v>
      </c>
      <c r="FE22">
        <v>4</v>
      </c>
      <c r="FF22">
        <v>27</v>
      </c>
      <c r="FG22">
        <v>30</v>
      </c>
      <c r="FH22">
        <v>32</v>
      </c>
      <c r="FI22">
        <v>32</v>
      </c>
      <c r="FJ22">
        <v>32</v>
      </c>
      <c r="FK22">
        <v>33</v>
      </c>
      <c r="FL22">
        <v>31</v>
      </c>
      <c r="FM22">
        <v>37</v>
      </c>
      <c r="FN22">
        <v>38</v>
      </c>
      <c r="FO22">
        <v>39</v>
      </c>
      <c r="FP22">
        <v>40</v>
      </c>
      <c r="FQ22">
        <v>34</v>
      </c>
      <c r="FR22">
        <v>34</v>
      </c>
      <c r="FS22">
        <v>31</v>
      </c>
      <c r="FT22">
        <v>32</v>
      </c>
      <c r="FU22">
        <v>34</v>
      </c>
      <c r="FV22">
        <v>34</v>
      </c>
      <c r="FW22">
        <v>36</v>
      </c>
      <c r="FX22">
        <v>37</v>
      </c>
      <c r="GD22" t="str">
        <v>Fw 190A-8/R7</v>
      </c>
      <c r="GF22" t="str">
        <v>Fw 190A-8/R7</v>
      </c>
    </row>
    <row r="23" spans="1:188">
      <c r="A23" t="s">
        <v>22</v>
      </c>
      <c r="B23">
        <v>36</v>
      </c>
      <c r="C23">
        <v>37</v>
      </c>
      <c r="D23">
        <v>38</v>
      </c>
      <c r="E23">
        <v>36</v>
      </c>
      <c r="F23">
        <v>30</v>
      </c>
      <c r="G23">
        <v>38</v>
      </c>
      <c r="H23">
        <v>32</v>
      </c>
      <c r="I23">
        <v>39</v>
      </c>
      <c r="J23">
        <v>34</v>
      </c>
      <c r="K23">
        <v>34</v>
      </c>
      <c r="L23">
        <v>38</v>
      </c>
      <c r="M23">
        <v>32</v>
      </c>
      <c r="N23">
        <v>35</v>
      </c>
      <c r="O23">
        <v>36</v>
      </c>
      <c r="P23">
        <v>36</v>
      </c>
      <c r="Q23">
        <v>36</v>
      </c>
      <c r="R23">
        <v>34</v>
      </c>
      <c r="S23">
        <v>34</v>
      </c>
      <c r="T23">
        <v>33</v>
      </c>
      <c r="U23">
        <v>28</v>
      </c>
      <c r="V23">
        <v>32</v>
      </c>
      <c r="W23">
        <v>27</v>
      </c>
      <c r="X23">
        <v>28</v>
      </c>
      <c r="Y23">
        <v>22</v>
      </c>
      <c r="Z23">
        <v>39</v>
      </c>
      <c r="AA23">
        <v>35</v>
      </c>
      <c r="AB23">
        <v>36</v>
      </c>
      <c r="AC23">
        <v>26</v>
      </c>
      <c r="AD23">
        <v>32</v>
      </c>
      <c r="AE23">
        <v>34</v>
      </c>
      <c r="AF23">
        <v>35</v>
      </c>
      <c r="AG23">
        <v>36</v>
      </c>
      <c r="AH23">
        <v>32</v>
      </c>
      <c r="AI23">
        <v>27</v>
      </c>
      <c r="AJ23">
        <v>32</v>
      </c>
      <c r="AK23">
        <v>34</v>
      </c>
      <c r="AL23">
        <v>34</v>
      </c>
      <c r="AM23">
        <v>31</v>
      </c>
      <c r="AN23">
        <v>36</v>
      </c>
      <c r="AO23">
        <v>36</v>
      </c>
      <c r="AP23">
        <v>29</v>
      </c>
      <c r="AQ23">
        <v>30</v>
      </c>
      <c r="AR23">
        <v>31</v>
      </c>
      <c r="AS23">
        <v>30</v>
      </c>
      <c r="AT23">
        <v>36</v>
      </c>
      <c r="AU23">
        <v>24</v>
      </c>
      <c r="AV23">
        <v>35</v>
      </c>
      <c r="AW23">
        <v>37</v>
      </c>
      <c r="AX23">
        <v>39</v>
      </c>
      <c r="AY23">
        <v>26</v>
      </c>
      <c r="AZ23">
        <v>24</v>
      </c>
      <c r="BA23">
        <v>26</v>
      </c>
      <c r="BB23">
        <v>26</v>
      </c>
      <c r="BC23">
        <v>26</v>
      </c>
      <c r="BD23">
        <v>26</v>
      </c>
      <c r="BE23">
        <v>27</v>
      </c>
      <c r="BF23">
        <v>26</v>
      </c>
      <c r="BG23">
        <v>22</v>
      </c>
      <c r="BH23">
        <v>34</v>
      </c>
      <c r="BI23">
        <v>32</v>
      </c>
      <c r="BJ23">
        <v>26</v>
      </c>
      <c r="BK23">
        <v>32</v>
      </c>
      <c r="BL23">
        <v>31</v>
      </c>
      <c r="BM23">
        <v>32</v>
      </c>
      <c r="BN23">
        <v>38</v>
      </c>
      <c r="BO23">
        <v>37</v>
      </c>
      <c r="BP23">
        <v>34</v>
      </c>
      <c r="BQ23">
        <v>27</v>
      </c>
      <c r="BR23">
        <v>31</v>
      </c>
      <c r="BS23">
        <v>24</v>
      </c>
      <c r="BT23">
        <v>22</v>
      </c>
      <c r="BU23">
        <v>25</v>
      </c>
      <c r="BV23">
        <v>24</v>
      </c>
      <c r="BW23">
        <v>34</v>
      </c>
      <c r="BX23">
        <v>18</v>
      </c>
      <c r="BY23">
        <v>19</v>
      </c>
      <c r="BZ23">
        <v>29</v>
      </c>
      <c r="CA23">
        <v>28</v>
      </c>
      <c r="CB23">
        <v>30</v>
      </c>
      <c r="CC23">
        <v>25</v>
      </c>
      <c r="CD23">
        <v>28</v>
      </c>
      <c r="CE23">
        <v>30</v>
      </c>
      <c r="CF23">
        <v>30</v>
      </c>
      <c r="CG23">
        <v>30</v>
      </c>
      <c r="CH23">
        <v>28</v>
      </c>
      <c r="CI23">
        <v>0</v>
      </c>
      <c r="CJ23">
        <v>0</v>
      </c>
      <c r="CK23">
        <v>4</v>
      </c>
      <c r="CL23">
        <v>26</v>
      </c>
      <c r="CM23">
        <v>4</v>
      </c>
      <c r="CN23">
        <v>3</v>
      </c>
      <c r="CO23">
        <v>25</v>
      </c>
      <c r="CP23">
        <v>28</v>
      </c>
      <c r="CQ23">
        <v>30</v>
      </c>
      <c r="CR23">
        <v>30</v>
      </c>
      <c r="CS23">
        <v>31</v>
      </c>
      <c r="CT23">
        <v>31</v>
      </c>
      <c r="CU23">
        <v>35</v>
      </c>
      <c r="CV23">
        <v>36</v>
      </c>
      <c r="CW23">
        <v>36</v>
      </c>
      <c r="CX23">
        <v>36</v>
      </c>
      <c r="CY23">
        <v>37</v>
      </c>
      <c r="CZ23">
        <v>38</v>
      </c>
      <c r="DA23">
        <v>39</v>
      </c>
      <c r="DB23">
        <v>37</v>
      </c>
      <c r="DC23">
        <v>38</v>
      </c>
      <c r="DD23">
        <v>34</v>
      </c>
      <c r="DE23">
        <v>34</v>
      </c>
      <c r="DF23">
        <v>35</v>
      </c>
      <c r="DG23">
        <v>36</v>
      </c>
      <c r="DH23">
        <v>37</v>
      </c>
      <c r="DI23">
        <v>37</v>
      </c>
      <c r="DJ23">
        <v>37</v>
      </c>
      <c r="DK23">
        <v>38</v>
      </c>
      <c r="DL23">
        <v>37</v>
      </c>
      <c r="DM23">
        <v>39</v>
      </c>
      <c r="DN23">
        <v>40</v>
      </c>
      <c r="DO23">
        <v>30</v>
      </c>
      <c r="DP23">
        <v>30</v>
      </c>
      <c r="DQ23">
        <v>38</v>
      </c>
      <c r="DR23">
        <v>38</v>
      </c>
      <c r="DS23">
        <v>36</v>
      </c>
      <c r="DT23">
        <v>21</v>
      </c>
      <c r="DU23">
        <v>34</v>
      </c>
      <c r="DV23">
        <v>32</v>
      </c>
      <c r="DW23">
        <v>36</v>
      </c>
      <c r="DX23">
        <v>30</v>
      </c>
      <c r="DY23">
        <v>28</v>
      </c>
      <c r="DZ23">
        <v>34</v>
      </c>
      <c r="EA23">
        <v>30</v>
      </c>
      <c r="EB23">
        <v>0</v>
      </c>
      <c r="EC23">
        <v>0</v>
      </c>
      <c r="ED23">
        <v>3</v>
      </c>
      <c r="EE23">
        <v>4</v>
      </c>
      <c r="EF23">
        <v>0</v>
      </c>
      <c r="EG23">
        <v>0</v>
      </c>
      <c r="EH23">
        <v>4</v>
      </c>
      <c r="EI23">
        <v>4</v>
      </c>
      <c r="EJ23">
        <v>5</v>
      </c>
      <c r="EK23">
        <v>0</v>
      </c>
      <c r="EL23">
        <v>7</v>
      </c>
      <c r="EM23">
        <v>6</v>
      </c>
      <c r="EN23">
        <v>34</v>
      </c>
      <c r="EO23">
        <v>27</v>
      </c>
      <c r="EP23">
        <v>12</v>
      </c>
      <c r="EQ23">
        <v>17</v>
      </c>
      <c r="ER23">
        <v>16</v>
      </c>
      <c r="ES23">
        <v>16</v>
      </c>
      <c r="ET23">
        <v>14</v>
      </c>
      <c r="EU23">
        <v>13</v>
      </c>
      <c r="EV23">
        <v>14</v>
      </c>
      <c r="EW23">
        <v>13</v>
      </c>
      <c r="EX23">
        <v>16</v>
      </c>
      <c r="EY23">
        <v>0</v>
      </c>
      <c r="EZ23">
        <v>0</v>
      </c>
      <c r="FA23">
        <v>20</v>
      </c>
      <c r="FB23">
        <v>4</v>
      </c>
      <c r="FC23">
        <v>4</v>
      </c>
      <c r="FD23">
        <v>3</v>
      </c>
      <c r="FE23">
        <v>4</v>
      </c>
      <c r="FF23">
        <v>27</v>
      </c>
      <c r="FG23">
        <v>29</v>
      </c>
      <c r="FH23">
        <v>31</v>
      </c>
      <c r="FI23">
        <v>32</v>
      </c>
      <c r="FJ23">
        <v>32</v>
      </c>
      <c r="FK23">
        <v>34</v>
      </c>
      <c r="FL23">
        <v>31</v>
      </c>
      <c r="FM23">
        <v>37</v>
      </c>
      <c r="FN23">
        <v>38</v>
      </c>
      <c r="FO23">
        <v>39</v>
      </c>
      <c r="FP23">
        <v>40</v>
      </c>
      <c r="FQ23">
        <v>34</v>
      </c>
      <c r="FR23">
        <v>34</v>
      </c>
      <c r="FS23">
        <v>31</v>
      </c>
      <c r="FT23">
        <v>32</v>
      </c>
      <c r="FU23">
        <v>34</v>
      </c>
      <c r="FV23">
        <v>32</v>
      </c>
      <c r="FW23">
        <v>37</v>
      </c>
      <c r="FX23">
        <v>37</v>
      </c>
      <c r="GD23" t="str">
        <v>Fw 190A-8/R8</v>
      </c>
      <c r="GF23" t="str">
        <v>Fw 190A-8/R8</v>
      </c>
    </row>
    <row r="24" spans="1:188">
      <c r="A24" t="s">
        <v>23</v>
      </c>
      <c r="B24">
        <v>36</v>
      </c>
      <c r="C24">
        <v>36</v>
      </c>
      <c r="D24">
        <v>38</v>
      </c>
      <c r="E24">
        <v>35</v>
      </c>
      <c r="F24">
        <v>30</v>
      </c>
      <c r="G24">
        <v>37</v>
      </c>
      <c r="H24">
        <v>32</v>
      </c>
      <c r="I24">
        <v>39</v>
      </c>
      <c r="J24">
        <v>34</v>
      </c>
      <c r="K24">
        <v>34</v>
      </c>
      <c r="L24">
        <v>37</v>
      </c>
      <c r="M24">
        <v>32</v>
      </c>
      <c r="N24">
        <v>35</v>
      </c>
      <c r="O24">
        <v>37</v>
      </c>
      <c r="P24">
        <v>36</v>
      </c>
      <c r="Q24">
        <v>36</v>
      </c>
      <c r="R24">
        <v>34</v>
      </c>
      <c r="S24">
        <v>34</v>
      </c>
      <c r="T24">
        <v>33</v>
      </c>
      <c r="U24">
        <v>28</v>
      </c>
      <c r="V24">
        <v>32</v>
      </c>
      <c r="W24">
        <v>27</v>
      </c>
      <c r="X24">
        <v>27</v>
      </c>
      <c r="Y24">
        <v>21</v>
      </c>
      <c r="Z24">
        <v>39</v>
      </c>
      <c r="AA24">
        <v>35</v>
      </c>
      <c r="AB24">
        <v>36</v>
      </c>
      <c r="AC24">
        <v>25</v>
      </c>
      <c r="AD24">
        <v>31</v>
      </c>
      <c r="AE24">
        <v>34</v>
      </c>
      <c r="AF24">
        <v>35</v>
      </c>
      <c r="AG24">
        <v>35</v>
      </c>
      <c r="AH24">
        <v>31</v>
      </c>
      <c r="AI24">
        <v>26</v>
      </c>
      <c r="AJ24">
        <v>30</v>
      </c>
      <c r="AK24">
        <v>33</v>
      </c>
      <c r="AL24">
        <v>34</v>
      </c>
      <c r="AM24">
        <v>30</v>
      </c>
      <c r="AN24">
        <v>36</v>
      </c>
      <c r="AO24">
        <v>35</v>
      </c>
      <c r="AP24">
        <v>29</v>
      </c>
      <c r="AQ24">
        <v>29</v>
      </c>
      <c r="AR24">
        <v>30</v>
      </c>
      <c r="AS24">
        <v>29</v>
      </c>
      <c r="AT24">
        <v>36</v>
      </c>
      <c r="AU24">
        <v>22</v>
      </c>
      <c r="AV24">
        <v>36</v>
      </c>
      <c r="AW24">
        <v>37</v>
      </c>
      <c r="AX24">
        <v>40</v>
      </c>
      <c r="AY24">
        <v>24</v>
      </c>
      <c r="AZ24">
        <v>22</v>
      </c>
      <c r="BA24">
        <v>25</v>
      </c>
      <c r="BB24">
        <v>26</v>
      </c>
      <c r="BC24">
        <v>26</v>
      </c>
      <c r="BD24">
        <v>26</v>
      </c>
      <c r="BE24">
        <v>27</v>
      </c>
      <c r="BF24">
        <v>26</v>
      </c>
      <c r="BG24">
        <v>22</v>
      </c>
      <c r="BH24">
        <v>35</v>
      </c>
      <c r="BI24">
        <v>32</v>
      </c>
      <c r="BJ24">
        <v>26</v>
      </c>
      <c r="BK24">
        <v>32</v>
      </c>
      <c r="BL24">
        <v>31</v>
      </c>
      <c r="BM24">
        <v>32</v>
      </c>
      <c r="BN24">
        <v>39</v>
      </c>
      <c r="BO24">
        <v>37</v>
      </c>
      <c r="BP24">
        <v>34</v>
      </c>
      <c r="BQ24">
        <v>27</v>
      </c>
      <c r="BR24">
        <v>30</v>
      </c>
      <c r="BS24">
        <v>23</v>
      </c>
      <c r="BT24">
        <v>21</v>
      </c>
      <c r="BU24">
        <v>24</v>
      </c>
      <c r="BV24">
        <v>23</v>
      </c>
      <c r="BW24">
        <v>33</v>
      </c>
      <c r="BX24">
        <v>18</v>
      </c>
      <c r="BY24">
        <v>19</v>
      </c>
      <c r="BZ24">
        <v>29</v>
      </c>
      <c r="CA24">
        <v>28</v>
      </c>
      <c r="CB24">
        <v>30</v>
      </c>
      <c r="CC24">
        <v>25</v>
      </c>
      <c r="CD24">
        <v>28</v>
      </c>
      <c r="CE24">
        <v>30</v>
      </c>
      <c r="CF24">
        <v>30</v>
      </c>
      <c r="CG24">
        <v>29</v>
      </c>
      <c r="CH24">
        <v>28</v>
      </c>
      <c r="CI24">
        <v>0</v>
      </c>
      <c r="CJ24">
        <v>0</v>
      </c>
      <c r="CK24">
        <v>0</v>
      </c>
      <c r="CL24">
        <v>26</v>
      </c>
      <c r="CM24">
        <v>4</v>
      </c>
      <c r="CN24">
        <v>3</v>
      </c>
      <c r="CO24">
        <v>24</v>
      </c>
      <c r="CP24">
        <v>27</v>
      </c>
      <c r="CQ24">
        <v>29</v>
      </c>
      <c r="CR24">
        <v>29</v>
      </c>
      <c r="CS24">
        <v>30</v>
      </c>
      <c r="CT24">
        <v>30</v>
      </c>
      <c r="CU24">
        <v>35</v>
      </c>
      <c r="CV24">
        <v>36</v>
      </c>
      <c r="CW24">
        <v>37</v>
      </c>
      <c r="CX24">
        <v>37</v>
      </c>
      <c r="CY24">
        <v>38</v>
      </c>
      <c r="CZ24">
        <v>39</v>
      </c>
      <c r="DA24">
        <v>40</v>
      </c>
      <c r="DB24">
        <v>37</v>
      </c>
      <c r="DC24">
        <v>38</v>
      </c>
      <c r="DD24">
        <v>33</v>
      </c>
      <c r="DE24">
        <v>33</v>
      </c>
      <c r="DF24">
        <v>36</v>
      </c>
      <c r="DG24">
        <v>35</v>
      </c>
      <c r="DH24">
        <v>37</v>
      </c>
      <c r="DI24">
        <v>37</v>
      </c>
      <c r="DJ24">
        <v>37</v>
      </c>
      <c r="DK24">
        <v>38</v>
      </c>
      <c r="DL24">
        <v>36</v>
      </c>
      <c r="DM24">
        <v>39</v>
      </c>
      <c r="DN24">
        <v>40</v>
      </c>
      <c r="DO24">
        <v>29</v>
      </c>
      <c r="DP24">
        <v>30</v>
      </c>
      <c r="DQ24">
        <v>38</v>
      </c>
      <c r="DR24">
        <v>38</v>
      </c>
      <c r="DS24">
        <v>35</v>
      </c>
      <c r="DT24">
        <v>21</v>
      </c>
      <c r="DU24">
        <v>34</v>
      </c>
      <c r="DV24">
        <v>32</v>
      </c>
      <c r="DW24">
        <v>36</v>
      </c>
      <c r="DX24">
        <v>29</v>
      </c>
      <c r="DY24">
        <v>27</v>
      </c>
      <c r="DZ24">
        <v>33</v>
      </c>
      <c r="EA24">
        <v>29</v>
      </c>
      <c r="EB24">
        <v>0</v>
      </c>
      <c r="EC24">
        <v>0</v>
      </c>
      <c r="ED24">
        <v>3</v>
      </c>
      <c r="EE24">
        <v>4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34</v>
      </c>
      <c r="EO24">
        <v>27</v>
      </c>
      <c r="EP24">
        <v>12</v>
      </c>
      <c r="EQ24">
        <v>17</v>
      </c>
      <c r="ER24">
        <v>0</v>
      </c>
      <c r="ES24">
        <v>0</v>
      </c>
      <c r="ET24">
        <v>0</v>
      </c>
      <c r="EU24">
        <v>13</v>
      </c>
      <c r="EV24">
        <v>0</v>
      </c>
      <c r="EW24">
        <v>13</v>
      </c>
      <c r="EX24">
        <v>0</v>
      </c>
      <c r="EY24">
        <v>0</v>
      </c>
      <c r="EZ24">
        <v>0</v>
      </c>
      <c r="FA24">
        <v>0</v>
      </c>
      <c r="FB24">
        <v>4</v>
      </c>
      <c r="FC24">
        <v>4</v>
      </c>
      <c r="FD24">
        <v>3</v>
      </c>
      <c r="FE24">
        <v>4</v>
      </c>
      <c r="FF24">
        <v>27</v>
      </c>
      <c r="FG24">
        <v>28</v>
      </c>
      <c r="FH24">
        <v>30</v>
      </c>
      <c r="FI24">
        <v>32</v>
      </c>
      <c r="FJ24">
        <v>32</v>
      </c>
      <c r="FK24">
        <v>34</v>
      </c>
      <c r="FL24">
        <v>31</v>
      </c>
      <c r="FM24">
        <v>37</v>
      </c>
      <c r="FN24">
        <v>38</v>
      </c>
      <c r="FO24">
        <v>39</v>
      </c>
      <c r="FP24">
        <v>42</v>
      </c>
      <c r="FQ24">
        <v>36</v>
      </c>
      <c r="FR24">
        <v>36</v>
      </c>
      <c r="FS24">
        <v>31</v>
      </c>
      <c r="FT24">
        <v>34</v>
      </c>
      <c r="FU24">
        <v>34</v>
      </c>
      <c r="FV24">
        <v>32</v>
      </c>
      <c r="FW24">
        <v>37</v>
      </c>
      <c r="FX24">
        <v>37</v>
      </c>
      <c r="GD24" t="str">
        <v>Fw 190D-9</v>
      </c>
      <c r="GF24" t="str">
        <v>Fw 190D-9</v>
      </c>
    </row>
    <row r="25" spans="1:188">
      <c r="A25" t="s">
        <v>24</v>
      </c>
      <c r="B25">
        <v>35</v>
      </c>
      <c r="C25">
        <v>36</v>
      </c>
      <c r="D25">
        <v>38</v>
      </c>
      <c r="E25">
        <v>35</v>
      </c>
      <c r="F25">
        <v>29</v>
      </c>
      <c r="G25">
        <v>37</v>
      </c>
      <c r="H25">
        <v>32</v>
      </c>
      <c r="I25">
        <v>38</v>
      </c>
      <c r="J25">
        <v>33</v>
      </c>
      <c r="K25">
        <v>35</v>
      </c>
      <c r="L25">
        <v>37</v>
      </c>
      <c r="M25">
        <v>32</v>
      </c>
      <c r="N25">
        <v>35</v>
      </c>
      <c r="O25">
        <v>38</v>
      </c>
      <c r="P25">
        <v>36</v>
      </c>
      <c r="Q25">
        <v>36</v>
      </c>
      <c r="R25">
        <v>34</v>
      </c>
      <c r="S25">
        <v>34</v>
      </c>
      <c r="T25">
        <v>33</v>
      </c>
      <c r="U25">
        <v>28</v>
      </c>
      <c r="V25">
        <v>32</v>
      </c>
      <c r="W25">
        <v>27</v>
      </c>
      <c r="X25">
        <v>27</v>
      </c>
      <c r="Y25">
        <v>21</v>
      </c>
      <c r="Z25">
        <v>40</v>
      </c>
      <c r="AA25">
        <v>35</v>
      </c>
      <c r="AB25">
        <v>36</v>
      </c>
      <c r="AC25">
        <v>24</v>
      </c>
      <c r="AD25">
        <v>30</v>
      </c>
      <c r="AE25">
        <v>34</v>
      </c>
      <c r="AF25">
        <v>35</v>
      </c>
      <c r="AG25">
        <v>34</v>
      </c>
      <c r="AH25">
        <v>30</v>
      </c>
      <c r="AI25">
        <v>25</v>
      </c>
      <c r="AJ25">
        <v>30</v>
      </c>
      <c r="AK25">
        <v>32</v>
      </c>
      <c r="AL25">
        <v>33</v>
      </c>
      <c r="AM25">
        <v>39</v>
      </c>
      <c r="AN25">
        <v>35</v>
      </c>
      <c r="AO25">
        <v>35</v>
      </c>
      <c r="AP25">
        <v>28</v>
      </c>
      <c r="AQ25">
        <v>29</v>
      </c>
      <c r="AR25">
        <v>29</v>
      </c>
      <c r="AS25">
        <v>28</v>
      </c>
      <c r="AT25">
        <v>36</v>
      </c>
      <c r="AU25">
        <v>0</v>
      </c>
      <c r="AV25">
        <v>36</v>
      </c>
      <c r="AW25">
        <v>37</v>
      </c>
      <c r="AX25">
        <v>41</v>
      </c>
      <c r="AY25">
        <v>23</v>
      </c>
      <c r="AZ25">
        <v>21</v>
      </c>
      <c r="BA25">
        <v>25</v>
      </c>
      <c r="BB25">
        <v>24</v>
      </c>
      <c r="BC25">
        <v>24</v>
      </c>
      <c r="BD25">
        <v>24</v>
      </c>
      <c r="BE25">
        <v>26</v>
      </c>
      <c r="BF25">
        <v>25</v>
      </c>
      <c r="BG25">
        <v>21</v>
      </c>
      <c r="BH25">
        <v>36</v>
      </c>
      <c r="BI25">
        <v>32</v>
      </c>
      <c r="BJ25">
        <v>26</v>
      </c>
      <c r="BK25">
        <v>32</v>
      </c>
      <c r="BL25">
        <v>31</v>
      </c>
      <c r="BM25">
        <v>32</v>
      </c>
      <c r="BN25">
        <v>39</v>
      </c>
      <c r="BO25">
        <v>37</v>
      </c>
      <c r="BP25">
        <v>34</v>
      </c>
      <c r="BQ25">
        <v>25</v>
      </c>
      <c r="BR25">
        <v>30</v>
      </c>
      <c r="BS25">
        <v>22</v>
      </c>
      <c r="BT25">
        <v>20</v>
      </c>
      <c r="BU25">
        <v>23</v>
      </c>
      <c r="BV25">
        <v>22</v>
      </c>
      <c r="BW25">
        <v>32</v>
      </c>
      <c r="BX25">
        <v>17</v>
      </c>
      <c r="BY25">
        <v>19</v>
      </c>
      <c r="BZ25">
        <v>28</v>
      </c>
      <c r="CA25">
        <v>27</v>
      </c>
      <c r="CB25">
        <v>29</v>
      </c>
      <c r="CC25">
        <v>24</v>
      </c>
      <c r="CD25">
        <v>28</v>
      </c>
      <c r="CE25">
        <v>30</v>
      </c>
      <c r="CF25">
        <v>30</v>
      </c>
      <c r="CG25">
        <v>28</v>
      </c>
      <c r="CH25">
        <v>28</v>
      </c>
      <c r="CI25">
        <v>0</v>
      </c>
      <c r="CJ25">
        <v>0</v>
      </c>
      <c r="CK25">
        <v>0</v>
      </c>
      <c r="CL25">
        <v>26</v>
      </c>
      <c r="CM25">
        <v>4</v>
      </c>
      <c r="CN25">
        <v>0</v>
      </c>
      <c r="CO25">
        <v>23</v>
      </c>
      <c r="CP25">
        <v>26</v>
      </c>
      <c r="CQ25">
        <v>29</v>
      </c>
      <c r="CR25">
        <v>28</v>
      </c>
      <c r="CS25">
        <v>29</v>
      </c>
      <c r="CT25">
        <v>30</v>
      </c>
      <c r="CU25">
        <v>34</v>
      </c>
      <c r="CV25">
        <v>36</v>
      </c>
      <c r="CW25">
        <v>38</v>
      </c>
      <c r="CX25">
        <v>37</v>
      </c>
      <c r="CY25">
        <v>39</v>
      </c>
      <c r="CZ25">
        <v>40</v>
      </c>
      <c r="DA25">
        <v>41</v>
      </c>
      <c r="DB25">
        <v>38</v>
      </c>
      <c r="DC25">
        <v>39</v>
      </c>
      <c r="DD25">
        <v>33</v>
      </c>
      <c r="DE25">
        <v>33</v>
      </c>
      <c r="DF25">
        <v>36</v>
      </c>
      <c r="DG25">
        <v>34</v>
      </c>
      <c r="DH25">
        <v>37</v>
      </c>
      <c r="DI25">
        <v>36</v>
      </c>
      <c r="DJ25">
        <v>37</v>
      </c>
      <c r="DK25">
        <v>38</v>
      </c>
      <c r="DL25">
        <v>35</v>
      </c>
      <c r="DM25">
        <v>39</v>
      </c>
      <c r="DN25">
        <v>40</v>
      </c>
      <c r="DO25">
        <v>28</v>
      </c>
      <c r="DP25">
        <v>29</v>
      </c>
      <c r="DQ25">
        <v>39</v>
      </c>
      <c r="DR25">
        <v>39</v>
      </c>
      <c r="DS25">
        <v>34</v>
      </c>
      <c r="DT25">
        <v>21</v>
      </c>
      <c r="DU25">
        <v>34</v>
      </c>
      <c r="DV25">
        <v>31</v>
      </c>
      <c r="DW25">
        <v>37</v>
      </c>
      <c r="DX25">
        <v>28</v>
      </c>
      <c r="DY25">
        <v>26</v>
      </c>
      <c r="DZ25">
        <v>32</v>
      </c>
      <c r="EA25">
        <v>0</v>
      </c>
      <c r="EB25">
        <v>0</v>
      </c>
      <c r="EC25">
        <v>0</v>
      </c>
      <c r="ED25">
        <v>3</v>
      </c>
      <c r="EE25">
        <v>4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26</v>
      </c>
      <c r="EP25">
        <v>0</v>
      </c>
      <c r="EQ25">
        <v>17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4</v>
      </c>
      <c r="FC25">
        <v>4</v>
      </c>
      <c r="FD25">
        <v>3</v>
      </c>
      <c r="FE25">
        <v>4</v>
      </c>
      <c r="FF25">
        <v>0</v>
      </c>
      <c r="FG25">
        <v>27</v>
      </c>
      <c r="FH25">
        <v>29</v>
      </c>
      <c r="FI25">
        <v>32</v>
      </c>
      <c r="FJ25">
        <v>31</v>
      </c>
      <c r="FK25">
        <v>34</v>
      </c>
      <c r="FL25">
        <v>31</v>
      </c>
      <c r="FM25">
        <v>37</v>
      </c>
      <c r="FN25">
        <v>38</v>
      </c>
      <c r="FO25">
        <v>39</v>
      </c>
      <c r="FP25">
        <v>42</v>
      </c>
      <c r="FQ25">
        <v>36</v>
      </c>
      <c r="FR25">
        <v>36</v>
      </c>
      <c r="FS25">
        <v>31</v>
      </c>
      <c r="FT25">
        <v>34</v>
      </c>
      <c r="FU25">
        <v>34</v>
      </c>
      <c r="FV25">
        <v>32</v>
      </c>
      <c r="FW25">
        <v>38</v>
      </c>
      <c r="FX25">
        <v>37</v>
      </c>
      <c r="GD25" t="str">
        <v>G.55/I Centauro</v>
      </c>
      <c r="GF25" t="str">
        <v>G.55/I Centauro</v>
      </c>
    </row>
    <row r="26" spans="1:188">
      <c r="A26" t="s">
        <v>25</v>
      </c>
      <c r="B26">
        <v>35</v>
      </c>
      <c r="C26">
        <v>35</v>
      </c>
      <c r="D26">
        <v>37</v>
      </c>
      <c r="E26">
        <v>35</v>
      </c>
      <c r="F26">
        <v>28</v>
      </c>
      <c r="G26">
        <v>37</v>
      </c>
      <c r="H26">
        <v>32</v>
      </c>
      <c r="I26">
        <v>38</v>
      </c>
      <c r="J26">
        <v>33</v>
      </c>
      <c r="K26">
        <v>36</v>
      </c>
      <c r="L26">
        <v>37</v>
      </c>
      <c r="M26">
        <v>32</v>
      </c>
      <c r="N26">
        <v>33</v>
      </c>
      <c r="O26">
        <v>39</v>
      </c>
      <c r="P26">
        <v>36</v>
      </c>
      <c r="Q26">
        <v>36</v>
      </c>
      <c r="R26">
        <v>34</v>
      </c>
      <c r="S26">
        <v>33</v>
      </c>
      <c r="T26">
        <v>32</v>
      </c>
      <c r="U26">
        <v>27</v>
      </c>
      <c r="V26">
        <v>31</v>
      </c>
      <c r="W26">
        <v>26</v>
      </c>
      <c r="X26">
        <v>26</v>
      </c>
      <c r="Y26">
        <v>20</v>
      </c>
      <c r="Z26">
        <v>39</v>
      </c>
      <c r="AA26">
        <v>34</v>
      </c>
      <c r="AB26">
        <v>36</v>
      </c>
      <c r="AC26">
        <v>23</v>
      </c>
      <c r="AD26">
        <v>0</v>
      </c>
      <c r="AE26">
        <v>33</v>
      </c>
      <c r="AF26">
        <v>34</v>
      </c>
      <c r="AG26">
        <v>0</v>
      </c>
      <c r="AH26">
        <v>0</v>
      </c>
      <c r="AI26">
        <v>25</v>
      </c>
      <c r="AJ26">
        <v>29</v>
      </c>
      <c r="AK26">
        <v>31</v>
      </c>
      <c r="AL26">
        <v>32</v>
      </c>
      <c r="AM26">
        <v>39</v>
      </c>
      <c r="AN26">
        <v>35</v>
      </c>
      <c r="AO26">
        <v>35</v>
      </c>
      <c r="AP26">
        <v>28</v>
      </c>
      <c r="AQ26">
        <v>28</v>
      </c>
      <c r="AR26">
        <v>28</v>
      </c>
      <c r="AS26">
        <v>27</v>
      </c>
      <c r="AT26">
        <v>35</v>
      </c>
      <c r="AU26">
        <v>0</v>
      </c>
      <c r="AV26">
        <v>33</v>
      </c>
      <c r="AW26">
        <v>37</v>
      </c>
      <c r="AX26">
        <v>41</v>
      </c>
      <c r="AY26">
        <v>23</v>
      </c>
      <c r="AZ26">
        <v>21</v>
      </c>
      <c r="BA26">
        <v>0</v>
      </c>
      <c r="BB26">
        <v>23</v>
      </c>
      <c r="BC26">
        <v>23</v>
      </c>
      <c r="BD26">
        <v>24</v>
      </c>
      <c r="BE26">
        <v>25</v>
      </c>
      <c r="BF26">
        <v>25</v>
      </c>
      <c r="BG26">
        <v>20</v>
      </c>
      <c r="BH26">
        <v>36</v>
      </c>
      <c r="BI26">
        <v>31</v>
      </c>
      <c r="BJ26">
        <v>26</v>
      </c>
      <c r="BK26">
        <v>32</v>
      </c>
      <c r="BL26">
        <v>31</v>
      </c>
      <c r="BM26">
        <v>32</v>
      </c>
      <c r="BN26">
        <v>40</v>
      </c>
      <c r="BO26">
        <v>40</v>
      </c>
      <c r="BP26">
        <v>34</v>
      </c>
      <c r="BQ26">
        <v>25</v>
      </c>
      <c r="BR26">
        <v>29</v>
      </c>
      <c r="BS26">
        <v>21</v>
      </c>
      <c r="BT26">
        <v>19</v>
      </c>
      <c r="BU26">
        <v>22</v>
      </c>
      <c r="BV26">
        <v>21</v>
      </c>
      <c r="BW26">
        <v>31</v>
      </c>
      <c r="BX26">
        <v>0</v>
      </c>
      <c r="BY26">
        <v>0</v>
      </c>
      <c r="BZ26">
        <v>27</v>
      </c>
      <c r="CA26">
        <v>26</v>
      </c>
      <c r="CB26">
        <v>28</v>
      </c>
      <c r="CC26">
        <v>23</v>
      </c>
      <c r="CD26">
        <v>27</v>
      </c>
      <c r="CE26">
        <v>29</v>
      </c>
      <c r="CF26">
        <v>29</v>
      </c>
      <c r="CG26">
        <v>27</v>
      </c>
      <c r="CH26">
        <v>27</v>
      </c>
      <c r="CI26">
        <v>0</v>
      </c>
      <c r="CJ26">
        <v>0</v>
      </c>
      <c r="CK26">
        <v>0</v>
      </c>
      <c r="CL26">
        <v>0</v>
      </c>
      <c r="CM26">
        <v>4</v>
      </c>
      <c r="CN26">
        <v>0</v>
      </c>
      <c r="CO26">
        <v>22</v>
      </c>
      <c r="CP26">
        <v>26</v>
      </c>
      <c r="CQ26">
        <v>28</v>
      </c>
      <c r="CR26">
        <v>27</v>
      </c>
      <c r="CS26">
        <v>28</v>
      </c>
      <c r="CT26">
        <v>29</v>
      </c>
      <c r="CU26">
        <v>33</v>
      </c>
      <c r="CV26">
        <v>35</v>
      </c>
      <c r="CW26">
        <v>38</v>
      </c>
      <c r="CX26">
        <v>38</v>
      </c>
      <c r="CY26">
        <v>39</v>
      </c>
      <c r="CZ26">
        <v>40</v>
      </c>
      <c r="DA26">
        <v>41</v>
      </c>
      <c r="DB26">
        <v>38</v>
      </c>
      <c r="DC26">
        <v>39</v>
      </c>
      <c r="DD26">
        <v>32</v>
      </c>
      <c r="DE26">
        <v>32</v>
      </c>
      <c r="DF26">
        <v>36</v>
      </c>
      <c r="DG26">
        <v>34</v>
      </c>
      <c r="DH26">
        <v>36</v>
      </c>
      <c r="DI26">
        <v>36</v>
      </c>
      <c r="DJ26">
        <v>37</v>
      </c>
      <c r="DK26">
        <v>37</v>
      </c>
      <c r="DL26">
        <v>34</v>
      </c>
      <c r="DM26">
        <v>39</v>
      </c>
      <c r="DN26">
        <v>40</v>
      </c>
      <c r="DO26">
        <v>27</v>
      </c>
      <c r="DP26">
        <v>29</v>
      </c>
      <c r="DQ26">
        <v>39</v>
      </c>
      <c r="DR26">
        <v>39</v>
      </c>
      <c r="DS26">
        <v>33</v>
      </c>
      <c r="DT26">
        <v>21</v>
      </c>
      <c r="DU26">
        <v>36</v>
      </c>
      <c r="DV26">
        <v>31</v>
      </c>
      <c r="DW26">
        <v>37</v>
      </c>
      <c r="DX26">
        <v>27</v>
      </c>
      <c r="DY26">
        <v>25</v>
      </c>
      <c r="DZ26">
        <v>31</v>
      </c>
      <c r="EA26">
        <v>0</v>
      </c>
      <c r="EB26">
        <v>0</v>
      </c>
      <c r="EC26">
        <v>0</v>
      </c>
      <c r="ED26">
        <v>3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4</v>
      </c>
      <c r="FC26">
        <v>4</v>
      </c>
      <c r="FD26">
        <v>3</v>
      </c>
      <c r="FE26">
        <v>0</v>
      </c>
      <c r="FF26">
        <v>0</v>
      </c>
      <c r="FG26">
        <v>26</v>
      </c>
      <c r="FH26">
        <v>28</v>
      </c>
      <c r="FI26">
        <v>32</v>
      </c>
      <c r="FJ26">
        <v>30</v>
      </c>
      <c r="FK26">
        <v>34</v>
      </c>
      <c r="FL26">
        <v>31</v>
      </c>
      <c r="FM26">
        <v>39</v>
      </c>
      <c r="FN26">
        <v>40</v>
      </c>
      <c r="FO26">
        <v>41</v>
      </c>
      <c r="FP26">
        <v>42</v>
      </c>
      <c r="FQ26">
        <v>36</v>
      </c>
      <c r="FR26">
        <v>36</v>
      </c>
      <c r="FS26">
        <v>31</v>
      </c>
      <c r="FT26">
        <v>34</v>
      </c>
      <c r="FU26">
        <v>36</v>
      </c>
      <c r="FV26">
        <v>0</v>
      </c>
      <c r="FW26">
        <v>38</v>
      </c>
      <c r="FX26">
        <v>37</v>
      </c>
      <c r="GD26" t="str">
        <v>G.56 Centauro II</v>
      </c>
      <c r="GF26" t="str">
        <v>G.56 Centauro II</v>
      </c>
    </row>
    <row r="27" spans="1:188">
      <c r="A27" t="s">
        <v>27</v>
      </c>
      <c r="B27">
        <v>34</v>
      </c>
      <c r="C27">
        <v>34</v>
      </c>
      <c r="D27">
        <v>37</v>
      </c>
      <c r="E27">
        <v>34</v>
      </c>
      <c r="F27">
        <v>28</v>
      </c>
      <c r="G27">
        <v>36</v>
      </c>
      <c r="H27">
        <v>31</v>
      </c>
      <c r="I27">
        <v>37</v>
      </c>
      <c r="J27">
        <v>32</v>
      </c>
      <c r="K27">
        <v>36</v>
      </c>
      <c r="L27">
        <v>37</v>
      </c>
      <c r="M27">
        <v>31</v>
      </c>
      <c r="N27">
        <v>32</v>
      </c>
      <c r="O27">
        <v>39</v>
      </c>
      <c r="P27">
        <v>36</v>
      </c>
      <c r="Q27">
        <v>36</v>
      </c>
      <c r="R27">
        <v>34</v>
      </c>
      <c r="S27">
        <v>33</v>
      </c>
      <c r="T27">
        <v>32</v>
      </c>
      <c r="U27">
        <v>27</v>
      </c>
      <c r="V27">
        <v>31</v>
      </c>
      <c r="W27">
        <v>26</v>
      </c>
      <c r="X27">
        <v>26</v>
      </c>
      <c r="Y27">
        <v>20</v>
      </c>
      <c r="Z27">
        <v>38</v>
      </c>
      <c r="AA27">
        <v>34</v>
      </c>
      <c r="AB27">
        <v>35</v>
      </c>
      <c r="AC27">
        <v>0</v>
      </c>
      <c r="AD27">
        <v>0</v>
      </c>
      <c r="AE27">
        <v>33</v>
      </c>
      <c r="AF27">
        <v>33</v>
      </c>
      <c r="AG27">
        <v>0</v>
      </c>
      <c r="AH27">
        <v>0</v>
      </c>
      <c r="AI27">
        <v>0</v>
      </c>
      <c r="AJ27">
        <v>29</v>
      </c>
      <c r="AK27">
        <v>0</v>
      </c>
      <c r="AL27">
        <v>0</v>
      </c>
      <c r="AM27">
        <v>0</v>
      </c>
      <c r="AN27">
        <v>34</v>
      </c>
      <c r="AO27">
        <v>34</v>
      </c>
      <c r="AP27">
        <v>27</v>
      </c>
      <c r="AQ27">
        <v>28</v>
      </c>
      <c r="AR27">
        <v>28</v>
      </c>
      <c r="AS27">
        <v>27</v>
      </c>
      <c r="AT27">
        <v>34</v>
      </c>
      <c r="AU27">
        <v>0</v>
      </c>
      <c r="AV27">
        <v>33</v>
      </c>
      <c r="AW27">
        <v>36</v>
      </c>
      <c r="AX27">
        <v>40</v>
      </c>
      <c r="AY27">
        <v>22</v>
      </c>
      <c r="AZ27">
        <v>20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36</v>
      </c>
      <c r="BI27">
        <v>31</v>
      </c>
      <c r="BJ27">
        <v>26</v>
      </c>
      <c r="BK27">
        <v>32</v>
      </c>
      <c r="BL27">
        <v>30</v>
      </c>
      <c r="BM27">
        <v>32</v>
      </c>
      <c r="BN27">
        <v>40</v>
      </c>
      <c r="BO27">
        <v>39</v>
      </c>
      <c r="BP27">
        <v>34</v>
      </c>
      <c r="BQ27">
        <v>25</v>
      </c>
      <c r="BR27">
        <v>29</v>
      </c>
      <c r="BS27">
        <v>0</v>
      </c>
      <c r="BT27">
        <v>0</v>
      </c>
      <c r="BU27">
        <v>21</v>
      </c>
      <c r="BV27">
        <v>20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26</v>
      </c>
      <c r="CE27">
        <v>28</v>
      </c>
      <c r="CF27">
        <v>0</v>
      </c>
      <c r="CG27">
        <v>27</v>
      </c>
      <c r="CH27">
        <v>26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22</v>
      </c>
      <c r="CP27">
        <v>0</v>
      </c>
      <c r="CQ27">
        <v>0</v>
      </c>
      <c r="CR27">
        <v>0</v>
      </c>
      <c r="CS27">
        <v>0</v>
      </c>
      <c r="CT27">
        <v>28</v>
      </c>
      <c r="CU27">
        <v>32</v>
      </c>
      <c r="CV27">
        <v>34</v>
      </c>
      <c r="CW27">
        <v>38</v>
      </c>
      <c r="CX27">
        <v>38</v>
      </c>
      <c r="CY27">
        <v>39</v>
      </c>
      <c r="CZ27">
        <v>40</v>
      </c>
      <c r="DA27">
        <v>41</v>
      </c>
      <c r="DB27">
        <v>38</v>
      </c>
      <c r="DC27">
        <v>39</v>
      </c>
      <c r="DD27">
        <v>32</v>
      </c>
      <c r="DE27">
        <v>32</v>
      </c>
      <c r="DF27">
        <v>36</v>
      </c>
      <c r="DG27">
        <v>33</v>
      </c>
      <c r="DH27">
        <v>35</v>
      </c>
      <c r="DI27">
        <v>35</v>
      </c>
      <c r="DJ27">
        <v>38</v>
      </c>
      <c r="DK27">
        <v>36</v>
      </c>
      <c r="DL27">
        <v>33</v>
      </c>
      <c r="DM27">
        <v>38</v>
      </c>
      <c r="DN27">
        <v>39</v>
      </c>
      <c r="DO27">
        <v>0</v>
      </c>
      <c r="DP27">
        <v>0</v>
      </c>
      <c r="DQ27">
        <v>39</v>
      </c>
      <c r="DR27">
        <v>39</v>
      </c>
      <c r="DS27">
        <v>32</v>
      </c>
      <c r="DT27">
        <v>21</v>
      </c>
      <c r="DU27">
        <v>36</v>
      </c>
      <c r="DV27">
        <v>0</v>
      </c>
      <c r="DW27">
        <v>37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4</v>
      </c>
      <c r="FC27">
        <v>4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39</v>
      </c>
      <c r="FN27">
        <v>40</v>
      </c>
      <c r="FO27">
        <v>41</v>
      </c>
      <c r="FP27">
        <v>42</v>
      </c>
      <c r="FQ27">
        <v>36</v>
      </c>
      <c r="FR27">
        <v>36</v>
      </c>
      <c r="FS27">
        <v>31</v>
      </c>
      <c r="FT27">
        <v>34</v>
      </c>
      <c r="FU27">
        <v>36</v>
      </c>
      <c r="FV27">
        <v>0</v>
      </c>
      <c r="FW27">
        <v>38</v>
      </c>
      <c r="FX27">
        <v>39</v>
      </c>
      <c r="GD27" t="str">
        <v>MC.200 Saetta</v>
      </c>
      <c r="GF27" t="str">
        <v>MC.200 Saetta</v>
      </c>
    </row>
    <row r="28" spans="1:188">
      <c r="A28" t="s">
        <v>28</v>
      </c>
      <c r="B28">
        <v>33</v>
      </c>
      <c r="C28">
        <v>33</v>
      </c>
      <c r="D28">
        <v>35</v>
      </c>
      <c r="E28">
        <v>33</v>
      </c>
      <c r="F28">
        <v>28</v>
      </c>
      <c r="G28">
        <v>35</v>
      </c>
      <c r="H28">
        <v>30</v>
      </c>
      <c r="I28">
        <v>36</v>
      </c>
      <c r="J28">
        <v>31</v>
      </c>
      <c r="K28">
        <v>35</v>
      </c>
      <c r="L28">
        <v>36</v>
      </c>
      <c r="M28">
        <v>30</v>
      </c>
      <c r="N28">
        <v>0</v>
      </c>
      <c r="O28">
        <v>38</v>
      </c>
      <c r="P28">
        <v>34</v>
      </c>
      <c r="Q28">
        <v>34</v>
      </c>
      <c r="R28">
        <v>32</v>
      </c>
      <c r="S28">
        <v>32</v>
      </c>
      <c r="T28">
        <v>31</v>
      </c>
      <c r="U28">
        <v>26</v>
      </c>
      <c r="V28">
        <v>30</v>
      </c>
      <c r="W28">
        <v>25</v>
      </c>
      <c r="X28">
        <v>0</v>
      </c>
      <c r="Y28">
        <v>0</v>
      </c>
      <c r="Z28">
        <v>38</v>
      </c>
      <c r="AA28">
        <v>33</v>
      </c>
      <c r="AB28">
        <v>34</v>
      </c>
      <c r="AC28">
        <v>0</v>
      </c>
      <c r="AD28">
        <v>0</v>
      </c>
      <c r="AE28">
        <v>32</v>
      </c>
      <c r="AF28">
        <v>32</v>
      </c>
      <c r="AG28">
        <v>0</v>
      </c>
      <c r="AH28">
        <v>0</v>
      </c>
      <c r="AI28">
        <v>0</v>
      </c>
      <c r="AJ28">
        <v>28</v>
      </c>
      <c r="AK28">
        <v>0</v>
      </c>
      <c r="AL28">
        <v>0</v>
      </c>
      <c r="AM28">
        <v>0</v>
      </c>
      <c r="AN28">
        <v>33</v>
      </c>
      <c r="AO28">
        <v>33</v>
      </c>
      <c r="AP28">
        <v>0</v>
      </c>
      <c r="AQ28">
        <v>27</v>
      </c>
      <c r="AR28">
        <v>27</v>
      </c>
      <c r="AS28">
        <v>0</v>
      </c>
      <c r="AT28">
        <v>33</v>
      </c>
      <c r="AU28">
        <v>0</v>
      </c>
      <c r="AV28">
        <v>32</v>
      </c>
      <c r="AW28">
        <v>34</v>
      </c>
      <c r="AX28">
        <v>36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36</v>
      </c>
      <c r="BI28">
        <v>30</v>
      </c>
      <c r="BJ28">
        <v>26</v>
      </c>
      <c r="BK28">
        <v>30</v>
      </c>
      <c r="BL28">
        <v>29</v>
      </c>
      <c r="BM28">
        <v>30</v>
      </c>
      <c r="BN28">
        <v>41</v>
      </c>
      <c r="BO28">
        <v>39</v>
      </c>
      <c r="BP28">
        <v>0</v>
      </c>
      <c r="BQ28">
        <v>24</v>
      </c>
      <c r="BR28">
        <v>28</v>
      </c>
      <c r="BS28">
        <v>0</v>
      </c>
      <c r="BT28">
        <v>0</v>
      </c>
      <c r="BU28">
        <v>21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27</v>
      </c>
      <c r="CF28">
        <v>0</v>
      </c>
      <c r="CG28">
        <v>26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31</v>
      </c>
      <c r="CV28">
        <v>33</v>
      </c>
      <c r="CW28">
        <v>37</v>
      </c>
      <c r="CX28">
        <v>37</v>
      </c>
      <c r="CY28">
        <v>38</v>
      </c>
      <c r="CZ28">
        <v>39</v>
      </c>
      <c r="DA28">
        <v>40</v>
      </c>
      <c r="DB28">
        <v>38</v>
      </c>
      <c r="DC28">
        <v>39</v>
      </c>
      <c r="DD28">
        <v>0</v>
      </c>
      <c r="DE28">
        <v>0</v>
      </c>
      <c r="DF28">
        <v>35</v>
      </c>
      <c r="DG28">
        <v>33</v>
      </c>
      <c r="DH28">
        <v>34</v>
      </c>
      <c r="DI28">
        <v>34</v>
      </c>
      <c r="DJ28">
        <v>38</v>
      </c>
      <c r="DK28">
        <v>35</v>
      </c>
      <c r="DL28">
        <v>32</v>
      </c>
      <c r="DM28">
        <v>37</v>
      </c>
      <c r="DN28">
        <v>38</v>
      </c>
      <c r="DO28">
        <v>0</v>
      </c>
      <c r="DP28">
        <v>0</v>
      </c>
      <c r="DQ28">
        <v>39</v>
      </c>
      <c r="DR28">
        <v>39</v>
      </c>
      <c r="DS28">
        <v>0</v>
      </c>
      <c r="DT28">
        <v>30</v>
      </c>
      <c r="DU28">
        <v>35</v>
      </c>
      <c r="DV28">
        <v>0</v>
      </c>
      <c r="DW28">
        <v>37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4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37</v>
      </c>
      <c r="FN28">
        <v>40</v>
      </c>
      <c r="FO28">
        <v>41</v>
      </c>
      <c r="FP28">
        <v>42</v>
      </c>
      <c r="FQ28">
        <v>36</v>
      </c>
      <c r="FR28">
        <v>36</v>
      </c>
      <c r="FS28">
        <v>31</v>
      </c>
      <c r="FT28">
        <v>34</v>
      </c>
      <c r="FU28">
        <v>36</v>
      </c>
      <c r="FV28">
        <v>0</v>
      </c>
      <c r="FW28">
        <v>38</v>
      </c>
      <c r="FX28">
        <v>39</v>
      </c>
      <c r="GD28" t="str">
        <v>MC.202 Folgore</v>
      </c>
      <c r="GF28" t="str">
        <v>MC.202 Folgore</v>
      </c>
    </row>
    <row r="29" spans="1:188">
      <c r="A29" t="s">
        <v>29</v>
      </c>
      <c r="B29">
        <v>0</v>
      </c>
      <c r="C29">
        <v>0</v>
      </c>
      <c r="D29">
        <v>35</v>
      </c>
      <c r="E29">
        <v>0</v>
      </c>
      <c r="F29">
        <v>0</v>
      </c>
      <c r="G29">
        <v>34</v>
      </c>
      <c r="H29">
        <v>29</v>
      </c>
      <c r="I29">
        <v>35</v>
      </c>
      <c r="J29">
        <v>30</v>
      </c>
      <c r="K29">
        <v>32</v>
      </c>
      <c r="L29">
        <v>35</v>
      </c>
      <c r="M29">
        <v>29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35</v>
      </c>
      <c r="AA29">
        <v>33</v>
      </c>
      <c r="AB29">
        <v>33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27</v>
      </c>
      <c r="AS29">
        <v>0</v>
      </c>
      <c r="AT29">
        <v>0</v>
      </c>
      <c r="AU29">
        <v>0</v>
      </c>
      <c r="AV29">
        <v>31</v>
      </c>
      <c r="AW29">
        <v>32</v>
      </c>
      <c r="AX29">
        <v>36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38</v>
      </c>
      <c r="BI29">
        <v>29</v>
      </c>
      <c r="BJ29">
        <v>26</v>
      </c>
      <c r="BK29">
        <v>0</v>
      </c>
      <c r="BL29">
        <v>0</v>
      </c>
      <c r="BM29">
        <v>0</v>
      </c>
      <c r="BN29">
        <v>41</v>
      </c>
      <c r="BO29">
        <v>38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27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30</v>
      </c>
      <c r="CV29">
        <v>21</v>
      </c>
      <c r="CW29">
        <v>0</v>
      </c>
      <c r="CX29">
        <v>0</v>
      </c>
      <c r="CY29">
        <v>0</v>
      </c>
      <c r="CZ29">
        <v>0</v>
      </c>
      <c r="DA29">
        <v>39</v>
      </c>
      <c r="DB29">
        <v>0</v>
      </c>
      <c r="DC29">
        <v>0</v>
      </c>
      <c r="DD29">
        <v>0</v>
      </c>
      <c r="DE29">
        <v>0</v>
      </c>
      <c r="DF29">
        <v>33</v>
      </c>
      <c r="DG29">
        <v>32</v>
      </c>
      <c r="DH29">
        <v>33</v>
      </c>
      <c r="DI29">
        <v>34</v>
      </c>
      <c r="DJ29">
        <v>36</v>
      </c>
      <c r="DK29">
        <v>35</v>
      </c>
      <c r="DL29">
        <v>0</v>
      </c>
      <c r="DM29">
        <v>36</v>
      </c>
      <c r="DN29">
        <v>37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30</v>
      </c>
      <c r="DU29">
        <v>32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40</v>
      </c>
      <c r="FO29">
        <v>41</v>
      </c>
      <c r="FP29">
        <v>40</v>
      </c>
      <c r="FQ29">
        <v>0</v>
      </c>
      <c r="FR29">
        <v>0</v>
      </c>
      <c r="FS29">
        <v>31</v>
      </c>
      <c r="FT29">
        <v>0</v>
      </c>
      <c r="FU29">
        <v>36</v>
      </c>
      <c r="FV29">
        <v>0</v>
      </c>
      <c r="FW29">
        <v>0</v>
      </c>
      <c r="FX29">
        <v>0</v>
      </c>
      <c r="GD29" t="str">
        <v>MC.205 Veltro</v>
      </c>
      <c r="GF29" t="str">
        <v>MC.205 Veltro</v>
      </c>
    </row>
    <row r="30" spans="1:188">
      <c r="A30" t="s">
        <v>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33</v>
      </c>
      <c r="AB30">
        <v>32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35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39</v>
      </c>
      <c r="BI30">
        <v>0</v>
      </c>
      <c r="BJ30">
        <v>26</v>
      </c>
      <c r="BK30">
        <v>0</v>
      </c>
      <c r="BL30">
        <v>0</v>
      </c>
      <c r="BM30">
        <v>0</v>
      </c>
      <c r="BN30">
        <v>41</v>
      </c>
      <c r="BO30">
        <v>38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25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30</v>
      </c>
      <c r="CV30">
        <v>31</v>
      </c>
      <c r="CW30">
        <v>0</v>
      </c>
      <c r="CX30">
        <v>0</v>
      </c>
      <c r="CY30">
        <v>0</v>
      </c>
      <c r="CZ30">
        <v>0</v>
      </c>
      <c r="DA30">
        <v>38</v>
      </c>
      <c r="DB30">
        <v>0</v>
      </c>
      <c r="DC30">
        <v>0</v>
      </c>
      <c r="DD30">
        <v>0</v>
      </c>
      <c r="DE30">
        <v>0</v>
      </c>
      <c r="DF30">
        <v>33</v>
      </c>
      <c r="DG30">
        <v>0</v>
      </c>
      <c r="DH30">
        <v>32</v>
      </c>
      <c r="DI30">
        <v>33</v>
      </c>
      <c r="DJ30">
        <v>33</v>
      </c>
      <c r="DK30">
        <v>34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32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GD30" t="str">
        <v>Dar-11 Ljastuvka</v>
      </c>
      <c r="GF30" t="str">
        <v>Dar-11 Ljastuvka</v>
      </c>
    </row>
    <row r="31" spans="1:188">
      <c r="A31" t="s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28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34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39</v>
      </c>
      <c r="BI31">
        <v>0</v>
      </c>
      <c r="BJ31">
        <v>26</v>
      </c>
      <c r="BK31">
        <v>0</v>
      </c>
      <c r="BL31">
        <v>0</v>
      </c>
      <c r="BM31">
        <v>0</v>
      </c>
      <c r="BN31">
        <v>41</v>
      </c>
      <c r="BO31">
        <v>37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GD31" t="str">
        <v>Avia B.534</v>
      </c>
      <c r="GF31" t="str">
        <v>Avia B.534</v>
      </c>
    </row>
    <row r="32" spans="1:188">
      <c r="GD32" t="str">
        <v>G.50bis Freccia</v>
      </c>
      <c r="GF32" t="str">
        <v>G.50bis Freccia</v>
      </c>
    </row>
    <row r="33" spans="186:188">
      <c r="GD33" t="str">
        <v>D.520</v>
      </c>
      <c r="GF33" t="str">
        <v>D.520</v>
      </c>
    </row>
    <row r="34" spans="186:188">
      <c r="GD34" t="str">
        <v>He 112B-2</v>
      </c>
      <c r="GF34" t="str">
        <v>He 112B-2</v>
      </c>
    </row>
    <row r="35" spans="186:188">
      <c r="GD35" t="str">
        <v>IAR 81M</v>
      </c>
      <c r="GF35" t="str">
        <v>IAR 81M</v>
      </c>
    </row>
    <row r="36" spans="186:188">
      <c r="GD36" t="str">
        <v>MS 406</v>
      </c>
      <c r="GF36" t="str">
        <v>MS 406</v>
      </c>
    </row>
    <row r="37" spans="186:188">
      <c r="GD37" t="str">
        <v>Bf 109Ga-2</v>
      </c>
      <c r="GF37" t="str">
        <v>Bf 109Ga-2</v>
      </c>
    </row>
    <row r="38" spans="186:188">
      <c r="GD38" t="str">
        <v>Bf 109Ga-6</v>
      </c>
      <c r="GF38" t="str">
        <v>Bf 109Ga-6</v>
      </c>
    </row>
    <row r="39" spans="186:188">
      <c r="GD39" t="str">
        <v>Fw 190F</v>
      </c>
      <c r="GF39" t="str">
        <v>Fw 190F</v>
      </c>
    </row>
    <row r="40" spans="186:188">
      <c r="GD40" t="str">
        <v>Fw 190G</v>
      </c>
      <c r="GF40" t="str">
        <v>Fw 190G</v>
      </c>
    </row>
    <row r="41" spans="186:188">
      <c r="GD41" t="str">
        <v>Re.2001 Falco II</v>
      </c>
      <c r="GF41" t="str">
        <v>Re.2001 Falco II</v>
      </c>
    </row>
    <row r="42" spans="186:188">
      <c r="GD42" t="str">
        <v>Re.2002 Ariete</v>
      </c>
      <c r="GF42" t="str">
        <v>Re.2002 Ariete</v>
      </c>
    </row>
    <row r="43" spans="186:188">
      <c r="GD43" t="str">
        <v>Re.2005 Sagittario</v>
      </c>
      <c r="GF43" t="str">
        <v>Re.2005 Sagittario</v>
      </c>
    </row>
    <row r="44" spans="186:188">
      <c r="GD44" t="str">
        <v>SAI.207</v>
      </c>
      <c r="GF44" t="str">
        <v>SAI.207</v>
      </c>
    </row>
    <row r="45" spans="186:188">
      <c r="GD45" t="str">
        <v>Ta 152C</v>
      </c>
      <c r="GF45" t="str">
        <v>Ta 152C</v>
      </c>
    </row>
    <row r="46" spans="186:188">
      <c r="GD46" t="str">
        <v>Ta 152H</v>
      </c>
      <c r="GF46" t="str">
        <v>Ta 152H</v>
      </c>
    </row>
    <row r="47" spans="186:188">
      <c r="GD47" t="str">
        <v>BV 155</v>
      </c>
      <c r="GF47" t="str">
        <v>BV 155</v>
      </c>
    </row>
    <row r="48" spans="186:188">
      <c r="GD48" t="str">
        <v>P-39Q Airacobra</v>
      </c>
      <c r="GF48" t="str">
        <v>P-39Q Airacobra</v>
      </c>
    </row>
    <row r="49" spans="186:188">
      <c r="GD49" t="str">
        <v>Kittyhwak III</v>
      </c>
      <c r="GF49" t="str">
        <v>Kittyhwak III</v>
      </c>
    </row>
    <row r="50" spans="186:188">
      <c r="GD50" t="str">
        <v>Kittyhawk IV</v>
      </c>
      <c r="GF50" t="str">
        <v>Kittyhawk IV</v>
      </c>
    </row>
    <row r="51" spans="186:188">
      <c r="GD51" t="str">
        <v>P-40F Warhawk</v>
      </c>
      <c r="GF51" t="str">
        <v>P-40F Warhawk</v>
      </c>
    </row>
    <row r="52" spans="186:188">
      <c r="GD52" t="str">
        <v>P-40L Warhawk</v>
      </c>
      <c r="GF52" t="str">
        <v>P-40L Warhawk</v>
      </c>
    </row>
    <row r="53" spans="186:188">
      <c r="GD53" t="str">
        <v>P-47D-6 Thunderbolt</v>
      </c>
      <c r="GF53" t="str">
        <v>P-47D-6 Thunderbolt</v>
      </c>
    </row>
    <row r="54" spans="186:188">
      <c r="GD54" t="str">
        <v>P-47D-15 Thunderbolt</v>
      </c>
      <c r="GF54" t="str">
        <v>P-47D-15 Thunderbolt</v>
      </c>
    </row>
    <row r="55" spans="186:188">
      <c r="GD55" t="str">
        <v>P-47D-20 Thunderbolt</v>
      </c>
      <c r="GF55" t="str">
        <v>P-47D-20 Thunderbolt</v>
      </c>
    </row>
    <row r="56" spans="186:188">
      <c r="GD56" t="str">
        <v>P-47D-25 Thunderbolt</v>
      </c>
      <c r="GF56" t="str">
        <v>P-47D-25 Thunderbolt</v>
      </c>
    </row>
    <row r="57" spans="186:188">
      <c r="GD57" t="str">
        <v>P-47M Thunderbolt</v>
      </c>
      <c r="GF57" t="str">
        <v>P-47M Thunderbolt</v>
      </c>
    </row>
    <row r="58" spans="186:188">
      <c r="GD58" t="str">
        <v>P-51B Mustang</v>
      </c>
      <c r="GF58" t="str">
        <v>P-51B Mustang</v>
      </c>
    </row>
    <row r="59" spans="186:188">
      <c r="GD59" t="str">
        <v>P-51D Mustang</v>
      </c>
      <c r="GF59" t="str">
        <v>P-51D Mustang</v>
      </c>
    </row>
    <row r="60" spans="186:188">
      <c r="GD60" t="str">
        <v>Spitfire LF.VB</v>
      </c>
      <c r="GF60" t="str">
        <v>Spitfire LF.VB</v>
      </c>
    </row>
    <row r="61" spans="186:188">
      <c r="GD61" t="str">
        <v>Spitfire LF.VC</v>
      </c>
      <c r="GF61" t="str">
        <v>Spitfire LF.VC</v>
      </c>
    </row>
    <row r="62" spans="186:188">
      <c r="GD62" t="str">
        <v>Spitfire HF.VII</v>
      </c>
      <c r="GF62" t="str">
        <v>Spitfire HF.VII</v>
      </c>
    </row>
    <row r="63" spans="186:188">
      <c r="GD63" t="str">
        <v>Spitfire LF.VIII</v>
      </c>
      <c r="GF63" t="str">
        <v>Spitfire LF.VIII</v>
      </c>
    </row>
    <row r="64" spans="186:188">
      <c r="GD64" t="str">
        <v>Spitfire F.IX</v>
      </c>
      <c r="GF64" t="str">
        <v>Spitfire F.IX</v>
      </c>
    </row>
    <row r="65" spans="186:188">
      <c r="GD65" t="str">
        <v>Spitfire LF.IXC</v>
      </c>
      <c r="GF65" t="str">
        <v>Spitfire LF.IXC</v>
      </c>
    </row>
    <row r="66" spans="186:188">
      <c r="GD66" t="str">
        <v>Spitfire HF.IX</v>
      </c>
      <c r="GF66" t="str">
        <v>Spitfire HF.IX</v>
      </c>
    </row>
    <row r="67" spans="186:188">
      <c r="GD67" t="str">
        <v>Spitfire LF.IXE</v>
      </c>
      <c r="GF67" t="str">
        <v>Spitfire LF.IXE</v>
      </c>
    </row>
    <row r="68" spans="186:188">
      <c r="GD68" t="str">
        <v>Spitfire LF.XII</v>
      </c>
      <c r="GF68" t="str">
        <v>Spitfire LF.XII</v>
      </c>
    </row>
    <row r="69" spans="186:188">
      <c r="GD69" t="str">
        <v>Spitfire F.XIV</v>
      </c>
      <c r="GF69" t="str">
        <v>Spitfire F.XIV</v>
      </c>
    </row>
    <row r="70" spans="186:188">
      <c r="GD70" t="str">
        <v>Spitfire F.XIVE</v>
      </c>
      <c r="GF70" t="str">
        <v>Spitfire F.XIVE</v>
      </c>
    </row>
    <row r="71" spans="186:188">
      <c r="GD71" t="str">
        <v>Mustang I</v>
      </c>
      <c r="GF71" t="str">
        <v>Mustang I</v>
      </c>
    </row>
    <row r="72" spans="186:188">
      <c r="GD72" t="str">
        <v>Mustang IA</v>
      </c>
      <c r="GF72" t="str">
        <v>Mustang IA</v>
      </c>
    </row>
    <row r="73" spans="186:188">
      <c r="GD73" t="str">
        <v>Mustang III</v>
      </c>
      <c r="GF73" t="str">
        <v>Mustang III</v>
      </c>
    </row>
    <row r="74" spans="186:188">
      <c r="GD74" t="str">
        <v>Mustang IV</v>
      </c>
      <c r="GF74" t="str">
        <v>Mustang IV</v>
      </c>
    </row>
    <row r="75" spans="186:188">
      <c r="GD75" t="str">
        <v>Yak 9DD</v>
      </c>
      <c r="GF75" t="str">
        <v>Yak 9DD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22BE-F0C0-457F-A01A-3B9B4411699D}">
  <dimension ref="C2:J33"/>
  <sheetViews>
    <sheetView tabSelected="1" workbookViewId="0">
      <selection activeCell="E6" sqref="E6"/>
    </sheetView>
  </sheetViews>
  <sheetFormatPr defaultRowHeight="14.25"/>
  <cols>
    <col min="3" max="4" width="30.5" bestFit="1" customWidth="1"/>
    <col min="5" max="5" width="23.625" bestFit="1" customWidth="1"/>
    <col min="7" max="7" width="23.25" bestFit="1" customWidth="1"/>
    <col min="9" max="10" width="30.5" bestFit="1" customWidth="1"/>
  </cols>
  <sheetData>
    <row r="2" spans="4:7">
      <c r="E2" t="s">
        <v>15</v>
      </c>
      <c r="G2" t="s">
        <v>15</v>
      </c>
    </row>
    <row r="4" spans="4:7">
      <c r="E4" s="6" t="s">
        <v>32</v>
      </c>
      <c r="G4" s="6" t="s">
        <v>122</v>
      </c>
    </row>
    <row r="5" spans="4:7">
      <c r="E5" s="3" t="s">
        <v>33</v>
      </c>
      <c r="G5" s="3" t="s">
        <v>33</v>
      </c>
    </row>
    <row r="6" spans="4:7">
      <c r="D6" t="s">
        <v>0</v>
      </c>
      <c r="E6" s="6" t="s">
        <v>42</v>
      </c>
      <c r="G6" s="6" t="s">
        <v>146</v>
      </c>
    </row>
    <row r="7" spans="4:7">
      <c r="D7" t="s">
        <v>11</v>
      </c>
      <c r="E7" s="4" t="str">
        <f>INDEX('Plane Stats'!$B5:$FX5,MATCH('Comparison Tool'!$E$6,'Plane Stats'!$B$4:$FX$4,0))</f>
        <v>Single-Engine Fighter</v>
      </c>
      <c r="G7" s="4" t="str">
        <f>INDEX('Plane Stats'!$B5:$FX5,MATCH('Comparison Tool'!$G$6,'Plane Stats'!$B$4:$FX$4,0))</f>
        <v>Single-Engine Fighter</v>
      </c>
    </row>
    <row r="8" spans="4:7">
      <c r="D8" t="s">
        <v>10</v>
      </c>
      <c r="E8" s="5">
        <f>INDEX('Plane Stats'!$B6:$FXH6,MATCH('Comparison Tool'!$E$6,'Plane Stats'!$B$4:$FXH$4,0))</f>
        <v>16316</v>
      </c>
      <c r="G8" s="5">
        <f>INDEX('Plane Stats'!$B6:$FXH6,MATCH('Comparison Tool'!$G$6,'Plane Stats'!$B$4:$FX$4,0))</f>
        <v>16163</v>
      </c>
    </row>
    <row r="9" spans="4:7">
      <c r="D9" t="s">
        <v>1</v>
      </c>
      <c r="E9" s="4">
        <f>INDEX('Plane Stats'!$B7:$FX7,MATCH('Comparison Tool'!$E$6,'Plane Stats'!$B$4:$FX$4,0))</f>
        <v>441</v>
      </c>
      <c r="G9" s="4">
        <f>INDEX('Plane Stats'!$B7:$FX7,MATCH('Comparison Tool'!$G$6,'Plane Stats'!$B$4:$FX$4,0))</f>
        <v>437</v>
      </c>
    </row>
    <row r="10" spans="4:7">
      <c r="D10" t="s">
        <v>2</v>
      </c>
      <c r="E10" s="4">
        <f>INDEX('Plane Stats'!$B8:$FX8,MATCH('Comparison Tool'!$E$6,'Plane Stats'!$B$4:$FX$4,0))</f>
        <v>370</v>
      </c>
      <c r="G10" s="4">
        <f>INDEX('Plane Stats'!$B8:$FX8,MATCH('Comparison Tool'!$G$6,'Plane Stats'!$B$4:$FX$4,0))</f>
        <v>355</v>
      </c>
    </row>
    <row r="11" spans="4:7">
      <c r="D11" t="s">
        <v>3</v>
      </c>
      <c r="E11" s="4">
        <f>INDEX('Plane Stats'!$B9:$FX9,MATCH('Comparison Tool'!$E$6,'Plane Stats'!$B$4:$FX$4,0))</f>
        <v>41000</v>
      </c>
      <c r="G11" s="4">
        <f>INDEX('Plane Stats'!$B9:$FX9,MATCH('Comparison Tool'!$G$6,'Plane Stats'!$B$4:$FX$4,0))</f>
        <v>38091</v>
      </c>
    </row>
    <row r="12" spans="4:7">
      <c r="D12" t="s">
        <v>4</v>
      </c>
      <c r="E12" s="4">
        <f>INDEX('Plane Stats'!$B10:$FX10,MATCH('Comparison Tool'!$E$6,'Plane Stats'!$B$4:$FX$4,0))</f>
        <v>4600</v>
      </c>
      <c r="G12" s="4">
        <f>INDEX('Plane Stats'!$B10:$FX10,MATCH('Comparison Tool'!$G$6,'Plane Stats'!$B$4:$FX$4,0))</f>
        <v>2740</v>
      </c>
    </row>
    <row r="13" spans="4:7">
      <c r="D13" t="s">
        <v>12</v>
      </c>
      <c r="E13" s="4">
        <f>INDEX('Plane Stats'!$B11:$FX11,MATCH('Comparison Tool'!$E$6,'Plane Stats'!$B$4:$FX$4,0))</f>
        <v>37</v>
      </c>
      <c r="G13" s="4">
        <f>INDEX('Plane Stats'!$B11:$FX11,MATCH('Comparison Tool'!$G$6,'Plane Stats'!$B$4:$FX$4,0))</f>
        <v>37</v>
      </c>
    </row>
    <row r="14" spans="4:7">
      <c r="D14" t="s">
        <v>5</v>
      </c>
      <c r="E14" s="4">
        <f>INDEX('Plane Stats'!$B12:$FX12,MATCH('Comparison Tool'!$E$6,'Plane Stats'!$B$4:$FX$4,0))</f>
        <v>28</v>
      </c>
      <c r="G14" s="4">
        <f>INDEX('Plane Stats'!$B12:$FX12,MATCH('Comparison Tool'!$G$6,'Plane Stats'!$B$4:$FX$4,0))</f>
        <v>32</v>
      </c>
    </row>
    <row r="15" spans="4:7">
      <c r="D15" t="s">
        <v>6</v>
      </c>
      <c r="E15" s="4">
        <f>INDEX('Plane Stats'!$B13:$FX13,MATCH('Comparison Tool'!$E$6,'Plane Stats'!$B$4:$FX$4,0))</f>
        <v>1</v>
      </c>
      <c r="G15" s="4">
        <f>INDEX('Plane Stats'!$B13:$FX13,MATCH('Comparison Tool'!$G$6,'Plane Stats'!$B$4:$FX$4,0))</f>
        <v>1</v>
      </c>
    </row>
    <row r="16" spans="4:7">
      <c r="D16" t="s">
        <v>7</v>
      </c>
      <c r="E16" s="4">
        <f>INDEX('Plane Stats'!$B14:$FX14,MATCH('Comparison Tool'!$E$6,'Plane Stats'!$B$4:$FX$4,0))</f>
        <v>120</v>
      </c>
      <c r="G16" s="4">
        <f>INDEX('Plane Stats'!$B14:$FX14,MATCH('Comparison Tool'!$G$6,'Plane Stats'!$B$4:$FX$4,0))</f>
        <v>535</v>
      </c>
    </row>
    <row r="17" spans="3:10">
      <c r="D17" t="s">
        <v>8</v>
      </c>
      <c r="E17" s="4">
        <f>INDEX('Plane Stats'!$B15:$FX15,MATCH('Comparison Tool'!$E$6,'Plane Stats'!$B$4:$FX$4,0))</f>
        <v>450</v>
      </c>
      <c r="G17" s="4">
        <f>INDEX('Plane Stats'!$B15:$FX15,MATCH('Comparison Tool'!$G$6,'Plane Stats'!$B$4:$FX$4,0))</f>
        <v>1500</v>
      </c>
    </row>
    <row r="18" spans="3:10">
      <c r="D18" t="s">
        <v>9</v>
      </c>
      <c r="E18" s="4">
        <f>INDEX('Plane Stats'!$B16:$FX16,MATCH('Comparison Tool'!$E$6,'Plane Stats'!$B$4:$FX$4,0))</f>
        <v>11</v>
      </c>
      <c r="G18" s="4">
        <f>INDEX('Plane Stats'!$B16:$FX16,MATCH('Comparison Tool'!$G$6,'Plane Stats'!$B$4:$FX$4,0))</f>
        <v>18</v>
      </c>
    </row>
    <row r="19" spans="3:10" ht="15">
      <c r="G19" s="4"/>
      <c r="J19" s="1"/>
    </row>
    <row r="20" spans="3:10" ht="15">
      <c r="C20" s="1" t="s">
        <v>16</v>
      </c>
      <c r="D20" t="s">
        <v>17</v>
      </c>
      <c r="E20" s="4">
        <f>INDEX('Plane Stats'!$B18:$FX18,MATCH('Comparison Tool'!$E$6,'Plane Stats'!$B$4:$FX$4,0))</f>
        <v>35</v>
      </c>
      <c r="G20" s="4">
        <f>INDEX('Plane Stats'!$B18:$FX18,MATCH('Comparison Tool'!$G$6,'Plane Stats'!$B$4:$FX$4,0))</f>
        <v>37</v>
      </c>
    </row>
    <row r="21" spans="3:10">
      <c r="D21" t="s">
        <v>18</v>
      </c>
      <c r="E21" s="4">
        <f>INDEX('Plane Stats'!$B19:$FX19,MATCH('Comparison Tool'!$E$6,'Plane Stats'!$B$4:$FX$4,0))</f>
        <v>36</v>
      </c>
      <c r="G21" s="4">
        <f>INDEX('Plane Stats'!$B19:$FX19,MATCH('Comparison Tool'!$G$6,'Plane Stats'!$B$4:$FX$4,0))</f>
        <v>37</v>
      </c>
    </row>
    <row r="22" spans="3:10">
      <c r="D22" t="s">
        <v>19</v>
      </c>
      <c r="E22" s="4">
        <f>INDEX('Plane Stats'!$B20:$FX20,MATCH('Comparison Tool'!$E$6,'Plane Stats'!$B$4:$FX$4,0))</f>
        <v>37</v>
      </c>
      <c r="G22" s="4">
        <f>INDEX('Plane Stats'!$B20:$FX20,MATCH('Comparison Tool'!$G$6,'Plane Stats'!$B$4:$FX$4,0))</f>
        <v>37</v>
      </c>
    </row>
    <row r="23" spans="3:10">
      <c r="D23" t="s">
        <v>20</v>
      </c>
      <c r="E23" s="4">
        <f>INDEX('Plane Stats'!$B21:$FX21,MATCH('Comparison Tool'!$E$6,'Plane Stats'!$B$4:$FX$4,0))</f>
        <v>37</v>
      </c>
      <c r="G23" s="4">
        <f>INDEX('Plane Stats'!$B21:$FX21,MATCH('Comparison Tool'!$G$6,'Plane Stats'!$B$4:$FX$4,0))</f>
        <v>37</v>
      </c>
    </row>
    <row r="24" spans="3:10">
      <c r="D24" t="s">
        <v>21</v>
      </c>
      <c r="E24" s="4">
        <f>INDEX('Plane Stats'!$B22:$FX22,MATCH('Comparison Tool'!$E$6,'Plane Stats'!$B$4:$FX$4,0))</f>
        <v>38</v>
      </c>
      <c r="G24" s="4">
        <f>INDEX('Plane Stats'!$B22:$FX22,MATCH('Comparison Tool'!$G$6,'Plane Stats'!$B$4:$FX$4,0))</f>
        <v>37</v>
      </c>
    </row>
    <row r="25" spans="3:10">
      <c r="D25" t="s">
        <v>22</v>
      </c>
      <c r="E25" s="4">
        <f>INDEX('Plane Stats'!$B23:$FX23,MATCH('Comparison Tool'!$E$6,'Plane Stats'!$B$4:$FX$4,0))</f>
        <v>38</v>
      </c>
      <c r="G25" s="4">
        <f>INDEX('Plane Stats'!$B23:$FX23,MATCH('Comparison Tool'!$G$6,'Plane Stats'!$B$4:$FX$4,0))</f>
        <v>38</v>
      </c>
    </row>
    <row r="26" spans="3:10">
      <c r="D26" t="s">
        <v>23</v>
      </c>
      <c r="E26" s="4">
        <f>INDEX('Plane Stats'!$B24:$FX24,MATCH('Comparison Tool'!$E$6,'Plane Stats'!$B$4:$FX$4,0))</f>
        <v>37</v>
      </c>
      <c r="G26" s="4">
        <f>INDEX('Plane Stats'!$B24:$FX24,MATCH('Comparison Tool'!$G$6,'Plane Stats'!$B$4:$FX$4,0))</f>
        <v>38</v>
      </c>
    </row>
    <row r="27" spans="3:10">
      <c r="D27" t="s">
        <v>24</v>
      </c>
      <c r="E27" s="4">
        <f>INDEX('Plane Stats'!$B25:$FX25,MATCH('Comparison Tool'!$E$6,'Plane Stats'!$B$4:$FX$4,0))</f>
        <v>37</v>
      </c>
      <c r="G27" s="4">
        <f>INDEX('Plane Stats'!$B25:$FX25,MATCH('Comparison Tool'!$G$6,'Plane Stats'!$B$4:$FX$4,0))</f>
        <v>39</v>
      </c>
    </row>
    <row r="28" spans="3:10">
      <c r="D28" t="s">
        <v>25</v>
      </c>
      <c r="E28" s="4">
        <f>INDEX('Plane Stats'!$B26:$FX26,MATCH('Comparison Tool'!$E$6,'Plane Stats'!$B$4:$FX$4,0))</f>
        <v>37</v>
      </c>
      <c r="G28" s="4">
        <f>INDEX('Plane Stats'!$B26:$FX26,MATCH('Comparison Tool'!$G$6,'Plane Stats'!$B$4:$FX$4,0))</f>
        <v>39</v>
      </c>
    </row>
    <row r="29" spans="3:10">
      <c r="D29" t="s">
        <v>27</v>
      </c>
      <c r="E29" s="4">
        <f>INDEX('Plane Stats'!$B27:$FX27,MATCH('Comparison Tool'!$E$6,'Plane Stats'!$B$4:$FX$4,0))</f>
        <v>37</v>
      </c>
      <c r="G29" s="4">
        <f>INDEX('Plane Stats'!$B27:$FX27,MATCH('Comparison Tool'!$G$6,'Plane Stats'!$B$4:$FX$4,0))</f>
        <v>39</v>
      </c>
    </row>
    <row r="30" spans="3:10">
      <c r="D30" t="s">
        <v>28</v>
      </c>
      <c r="E30" s="4">
        <f>INDEX('Plane Stats'!$B28:$FX28,MATCH('Comparison Tool'!$E$6,'Plane Stats'!$B$4:$FX$4,0))</f>
        <v>36</v>
      </c>
      <c r="G30" s="4">
        <f>INDEX('Plane Stats'!$B28:$FX28,MATCH('Comparison Tool'!$G$6,'Plane Stats'!$B$4:$FX$4,0))</f>
        <v>39</v>
      </c>
    </row>
    <row r="31" spans="3:10">
      <c r="D31" t="s">
        <v>29</v>
      </c>
      <c r="E31" s="4">
        <f>INDEX('Plane Stats'!$B29:$FX29,MATCH('Comparison Tool'!$E$6,'Plane Stats'!$B$4:$FX$4,0))</f>
        <v>35</v>
      </c>
      <c r="G31" s="4">
        <f>INDEX('Plane Stats'!$B29:$FX29,MATCH('Comparison Tool'!$G$6,'Plane Stats'!$B$4:$FX$4,0))</f>
        <v>0</v>
      </c>
    </row>
    <row r="32" spans="3:10">
      <c r="D32" t="s">
        <v>26</v>
      </c>
      <c r="E32" s="4">
        <f>INDEX('Plane Stats'!$B30:$FX30,MATCH('Comparison Tool'!$E$6,'Plane Stats'!$B$4:$FX$4,0))</f>
        <v>0</v>
      </c>
      <c r="G32" s="4">
        <f>INDEX('Plane Stats'!$B30:$FX30,MATCH('Comparison Tool'!$G$6,'Plane Stats'!$B$4:$FX$4,0))</f>
        <v>0</v>
      </c>
    </row>
    <row r="33" spans="4:7">
      <c r="D33" t="s">
        <v>30</v>
      </c>
      <c r="E33" s="4">
        <f>INDEX('Plane Stats'!$B31:$FX31,MATCH('Comparison Tool'!$E$6,'Plane Stats'!$B$4:$FX$4,0))</f>
        <v>0</v>
      </c>
      <c r="G33" s="4">
        <f>INDEX('Plane Stats'!$B31:$FX31,MATCH('Comparison Tool'!$G$6,'Plane Stats'!$B$4:$FX$4,0))</f>
        <v>0</v>
      </c>
    </row>
  </sheetData>
  <conditionalFormatting sqref="E9:E18 E20:E33">
    <cfRule type="cellIs" dxfId="3" priority="7" operator="lessThan">
      <formula>$G9</formula>
    </cfRule>
    <cfRule type="cellIs" dxfId="2" priority="8" operator="greaterThan">
      <formula>$G9</formula>
    </cfRule>
  </conditionalFormatting>
  <conditionalFormatting sqref="G9:G33">
    <cfRule type="cellIs" dxfId="1" priority="3" operator="lessThan">
      <formula>$E9</formula>
    </cfRule>
    <cfRule type="cellIs" dxfId="0" priority="4" operator="greaterThan">
      <formula>$E9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B6ADE4-15E9-493F-819C-2A674087A2C5}">
          <x14:formula1>
            <xm:f>_xlfn.ANCHORARRAY('Plane Stats'!$GF$4)</xm:f>
          </x14:formula1>
          <xm:sqref>G6</xm:sqref>
        </x14:dataValidation>
        <x14:dataValidation type="list" allowBlank="1" showInputMessage="1" showErrorMessage="1" xr:uid="{6AD550ED-9C98-4CDA-8E61-7CA360B10784}">
          <x14:formula1>
            <xm:f>_xlfn.ANCHORARRAY('Plane Stats'!$GD$4)</xm:f>
          </x14:formula1>
          <xm:sqref>E6</xm:sqref>
        </x14:dataValidation>
        <x14:dataValidation type="list" allowBlank="1" showInputMessage="1" showErrorMessage="1" xr:uid="{27D869F3-9E9C-409E-AC0B-2C31A75E5E4D}">
          <x14:formula1>
            <xm:f>'Plane Stats'!$GH$4:$GH$14</xm:f>
          </x14:formula1>
          <xm:sqref>E2 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 Stats</vt:lpstr>
      <vt:lpstr>Comparison Tool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Conner Graham</dc:creator>
  <cp:lastModifiedBy>Conner Graham</cp:lastModifiedBy>
  <dcterms:created xsi:type="dcterms:W3CDTF">2025-01-29T12:27:30Z</dcterms:created>
  <dcterms:modified xsi:type="dcterms:W3CDTF">2025-02-01T13:08:44Z</dcterms:modified>
</cp:coreProperties>
</file>